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20" windowWidth="12492" windowHeight="8952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T12" i="1"/>
  <c r="T14"/>
  <c r="T16"/>
  <c r="T93"/>
  <c r="T95"/>
  <c r="T103"/>
  <c r="T104"/>
  <c r="T98"/>
  <c r="T100"/>
  <c r="T96"/>
  <c r="T87"/>
  <c r="T89"/>
  <c r="T46"/>
  <c r="T83"/>
  <c r="T80"/>
  <c r="T68"/>
  <c r="T58"/>
  <c r="T39"/>
  <c r="T36"/>
  <c r="T25"/>
  <c r="T34"/>
  <c r="T22"/>
  <c r="T18"/>
  <c r="M99" l="1"/>
  <c r="M98" s="1"/>
  <c r="M104"/>
  <c r="M103" s="1"/>
  <c r="M96"/>
  <c r="M95" s="1"/>
  <c r="M18"/>
  <c r="M16" s="1"/>
  <c r="M22"/>
  <c r="M25"/>
  <c r="M34"/>
  <c r="M36"/>
  <c r="M39"/>
  <c r="M87"/>
  <c r="M89"/>
  <c r="M83"/>
  <c r="M80"/>
  <c r="M68"/>
  <c r="M58"/>
  <c r="M46" s="1"/>
  <c r="I91"/>
  <c r="I85"/>
  <c r="I84"/>
  <c r="I83"/>
  <c r="I82"/>
  <c r="I81"/>
  <c r="I79"/>
  <c r="I77"/>
  <c r="I76"/>
  <c r="I75"/>
  <c r="I74"/>
  <c r="I73"/>
  <c r="I72"/>
  <c r="I71"/>
  <c r="I70"/>
  <c r="I67"/>
  <c r="I66"/>
  <c r="I65"/>
  <c r="I64"/>
  <c r="I63"/>
  <c r="I62"/>
  <c r="I61"/>
  <c r="I60"/>
  <c r="I55"/>
  <c r="M14" l="1"/>
  <c r="M12" s="1"/>
  <c r="M93"/>
</calcChain>
</file>

<file path=xl/sharedStrings.xml><?xml version="1.0" encoding="utf-8"?>
<sst xmlns="http://schemas.openxmlformats.org/spreadsheetml/2006/main" count="500" uniqueCount="226">
  <si>
    <t>KODE  REKENING</t>
  </si>
  <si>
    <t>INDIKATOR PROGRAM/KEGIATAN/ SUB  KEGAIATAN</t>
  </si>
  <si>
    <t>SATUAN</t>
  </si>
  <si>
    <t>TARGET AKHIR PERIODE RPJMD/ RENSTRA</t>
  </si>
  <si>
    <t>CAPAIAN  KINERJA  DAN  KERANGKA  PENDANAAN</t>
  </si>
  <si>
    <t>KELOMPOK SASARAN</t>
  </si>
  <si>
    <t>PERANGKAT DAERAH PENANGGUNG JAWAB</t>
  </si>
  <si>
    <t>URUSAN</t>
  </si>
  <si>
    <t>BIDANG URUSAN</t>
  </si>
  <si>
    <t>PROGRAM</t>
  </si>
  <si>
    <t>KEGIATAN</t>
  </si>
  <si>
    <t>SUB KEGIATAN</t>
  </si>
  <si>
    <t>PAGU  INDIKATIF</t>
  </si>
  <si>
    <t>LOKASI</t>
  </si>
  <si>
    <t>SUMBER DANA</t>
  </si>
  <si>
    <t>PRIORITAS</t>
  </si>
  <si>
    <t>TARGET</t>
  </si>
  <si>
    <t>NASIONAL</t>
  </si>
  <si>
    <t>DAERAH</t>
  </si>
  <si>
    <t>URUSAN  PEMERINTAHAN  WAJIB  YANG  BERKAITAN  DENGAN  PELAYANAN  DASAR</t>
  </si>
  <si>
    <t>PENDIDIKAN</t>
  </si>
  <si>
    <t>Program  Penunjang  Urusan Pemerintahan Daerah Kabupaten/Kota</t>
  </si>
  <si>
    <t>Cakupan Pemenuhan Kebutuhan Penunjang  Urusan Pemerintahan Bidang  Pendidikan dan Kebudayaan</t>
  </si>
  <si>
    <t>Persen</t>
  </si>
  <si>
    <t>Memperkuat  Stabilitas Polhukhankam  dan Transformasi  Pelayanan Publik</t>
  </si>
  <si>
    <t>Meningkatkan Kualitas Pelayanan Publik melalui  pemanfaatan teknologi  digital dan Sistem  Informasi Daerah</t>
  </si>
  <si>
    <t>2.01</t>
  </si>
  <si>
    <t>Perencanaan, Penganggaran, dan Evaluasi  Kinerja  Perangkat  Daerah</t>
  </si>
  <si>
    <t>Persentase  Pemenuhan Dokumen Perencanaan, Penganggaran dan Evaluasi  Kinerja  Perangkat  Daerah yang  Berkualitas</t>
  </si>
  <si>
    <t>Penyusunan  Dokumen  Perencanaan Perangkat Daerah</t>
  </si>
  <si>
    <t>Jumlah  Dokumen  Perencanaan  Dinas Pendidikan</t>
  </si>
  <si>
    <t>Dokumen</t>
  </si>
  <si>
    <t>Bandar Lampung</t>
  </si>
  <si>
    <t>APBD</t>
  </si>
  <si>
    <t>Dinas  Pendidikan  dan Kebudayaan</t>
  </si>
  <si>
    <t>Koordinasi  dan  Penyusunan Dokumen  RKA-SKPD</t>
  </si>
  <si>
    <t>Jumlah  Dokumen  RKA  Dinas Pendidikan</t>
  </si>
  <si>
    <t>Koordinasi  dan  Penyusunan  Laporan Capaian  Kinerja  dan  Ikhtisar Realisasi  Kinerja  SKPD</t>
  </si>
  <si>
    <t>Jumlah  Laporan  Capaian  Kinerja Dinas  Pendidikan</t>
  </si>
  <si>
    <t>2.02</t>
  </si>
  <si>
    <t>Administrasi  Keuangan Perangkat daerah</t>
  </si>
  <si>
    <t>Persentase  Pemenuhan Dokumen Pelaporan Keuangan OPD  yang Akuntabel</t>
  </si>
  <si>
    <t>Penyediaan  Gaji  dan  Tunjangan  Asn</t>
  </si>
  <si>
    <t>Jumlah  Gaji  dan  Tunjangan  ASN Dinas  Pendidikan  yang Tersedia</t>
  </si>
  <si>
    <t>Kali</t>
  </si>
  <si>
    <t>Pelaksanaan  Penatausahaan  dan Pengujian/Verifikasi  Keuangan  SKPD</t>
  </si>
  <si>
    <t>Administrasi  Keuangan  Dinas Pendidikan  yang Terlaksana</t>
  </si>
  <si>
    <t>Bulan</t>
  </si>
  <si>
    <t>2.06</t>
  </si>
  <si>
    <t>Administrasi  Umum  Perangkat Daerah</t>
  </si>
  <si>
    <t>Persentase  Pemenuhan Kebutuhan Dasar  Operasional OPD</t>
  </si>
  <si>
    <t>Penyediaan  Komponen  Instalasi Listrik/Penerangan  Bangunan  Kantor</t>
  </si>
  <si>
    <t>Jumlah  Sarana  Listrik  dan Penerangan  Kantor yang Tersedia</t>
  </si>
  <si>
    <t>Paket</t>
  </si>
  <si>
    <t>Penyediaan  Peralatan  dan Perlengkapan  Kantor</t>
  </si>
  <si>
    <t>Jumlah  Alat Tulis  Kantor yang Tersedia</t>
  </si>
  <si>
    <t>Penyediaan  Peralatan  Rumah  Tangga</t>
  </si>
  <si>
    <t>Jumlah  Peralatan  Kebersihan  Kantor yang Tersedia</t>
  </si>
  <si>
    <t>Penyediaan  Bahan  Logistik  Kantor</t>
  </si>
  <si>
    <t>Jumlah  Layanan  Makanan  dan Minuman  Rapat</t>
  </si>
  <si>
    <t>Penyediaan  Barang Cetakan  dan Penggandaan</t>
  </si>
  <si>
    <t>Jumlah  Barang Cetakan  dan Penggandaan  Kantor yang Tersedia</t>
  </si>
  <si>
    <t>Penyediaan  Bahan  Bacaan  dan Peraturan  Perundang-Undangan</t>
  </si>
  <si>
    <t>Jumlah  Bahan  Bacaan  Kantor dan Peraturan  Perundang-undangan  yang Tersedia</t>
  </si>
  <si>
    <t>Fasilitasi  Kunjungan  Tamu</t>
  </si>
  <si>
    <t>Jumlah  Penyediaan  Makanan  dan Minuman</t>
  </si>
  <si>
    <t>Penyelenggaraan  Rapat Koordinasi dan  Konsultasi  SKPD</t>
  </si>
  <si>
    <t>Persentase  Pelaksanaan  Perjalanan Dinas  Kantor</t>
  </si>
  <si>
    <t>2.07</t>
  </si>
  <si>
    <t>Pengadaan Barang  Milik  Daerah Penunjang  Urusan Pemerintah Daerah</t>
  </si>
  <si>
    <t>-</t>
  </si>
  <si>
    <t>Penyediaan  Peralatan  dan  Mesin Lainnya</t>
  </si>
  <si>
    <t>Jumlah  Pengadaan  Peralatan  Kantor</t>
  </si>
  <si>
    <t>Unit</t>
  </si>
  <si>
    <t>2.08</t>
  </si>
  <si>
    <t>Penyediaan Jasa  Penunjang  Urusan Pemerintah  Daerah</t>
  </si>
  <si>
    <t>Pemenuhan Jasa  Penunjang Kebutuhan OPD</t>
  </si>
  <si>
    <t>Penyediaan  Jasa  Komunikasi,  Sumber Daya  Air dan  Listrik</t>
  </si>
  <si>
    <t>Jumlah  Jasa  Komunikasi,  Sumber Daya  Air,  dan  Listrik  yang Tersedia</t>
  </si>
  <si>
    <t>Penyediaan  Jasa  Pelayanan  Umum Kantor</t>
  </si>
  <si>
    <t>Jumlah  Jasa  Pelayanan  Tenaga Kontrak  yang Tersedia</t>
  </si>
  <si>
    <t>2.09</t>
  </si>
  <si>
    <t>Pemeliharaan Barang  Milik  Daerah Penunjang  Urusan Pemerintah Daerah</t>
  </si>
  <si>
    <t>Penyediaan  Jasa  Pemeliharaan,  Biaya Pemeliharaan  dan  Pajak  Kendaraan Perorangan  Dinas  Atau  Kendaraan Dinas  Jabatan</t>
  </si>
  <si>
    <t>Jumlah  Kendaraan  Dinas  Jabatan yang Terpelihara</t>
  </si>
  <si>
    <t>Penyediaan  Jasa  Pemeliharaan,  Biaya Pemeliharaan,  Pajak  dan  Perizinan Kendaraan  Dinas  Operasional  Atau Lapangan</t>
  </si>
  <si>
    <t>Jumlah  Kendaraan  Dinas  Operasional yang Terpelihara</t>
  </si>
  <si>
    <t>Pemeliharaan  Peralatan  dan  Mesin Lainnya</t>
  </si>
  <si>
    <t>Jumlah  Peralatan  Kantor yang Terpelihara</t>
  </si>
  <si>
    <t>Pemeliharaan/Rehabilitasi
Sarana  dan  Prasarana  Gedung Kantor Atau  Bangunan  Lainnya</t>
  </si>
  <si>
    <t>Pemeliharaan/Rehabilitasi  Sarana dan  Prasarana  Gedung Kantor atau Bangunan  Lainnya</t>
  </si>
  <si>
    <t>Pemeliharaan/Rehabilitasi  Sarana dan  Prasarana  Pendukung Gedung Kantor Atau  Bangunan  Lainnya</t>
  </si>
  <si>
    <t>Jumlah  Sarana  dan  Prasarana Pendukung Gedung Kantor yang Terpelihara</t>
  </si>
  <si>
    <t>Program  Pengelolaan Pendidikan</t>
  </si>
  <si>
    <t>APK  PAUD</t>
  </si>
  <si>
    <t>Angka</t>
  </si>
  <si>
    <t>Meningkatkan SDM Berkualitas  dan Berdaya Saing</t>
  </si>
  <si>
    <t>Memantapkan kualitas infrastruktur  dan pelayanan pendidikan serta  SDM</t>
  </si>
  <si>
    <t>APK  SD</t>
  </si>
  <si>
    <t>APM SD</t>
  </si>
  <si>
    <t>APK  SMP</t>
  </si>
  <si>
    <t>APM SMP</t>
  </si>
  <si>
    <t>Tingkat  Partisipasi  Warga  Negara Usia  5-6  Tahun Dalam  Pendidikan Usia  Dini</t>
  </si>
  <si>
    <t>Tingkat  Partisipasi  Warga  Negara Usia  7-15  Tahun Dalam  Pendidikan Dasar</t>
  </si>
  <si>
    <t>Tingkat  Partisipasi  Warga  Negara Usia  7-18  Tahun Dalam  Pendidikan Kesetaraan</t>
  </si>
  <si>
    <t>Pengelolaan Pendidikan Sekolah Dasar</t>
  </si>
  <si>
    <t>Meningkatkan APK  SD</t>
  </si>
  <si>
    <t>Meningkatkan APM SD</t>
  </si>
  <si>
    <t>Penambahan  Ruang Kelas  Baru</t>
  </si>
  <si>
    <t>Jumlah  Gedung Sekolah  Yang Di Bangun</t>
  </si>
  <si>
    <t>Sekolah</t>
  </si>
  <si>
    <t>Pembangunan  Sarana,  Prasarana  dan Utilitas  Sekolah</t>
  </si>
  <si>
    <t>Jumlah  Sarana  dan  Prasarana Sekolah  Yang Di  Bangun</t>
  </si>
  <si>
    <t>DAK</t>
  </si>
  <si>
    <t>Rehabilitasi  Sedang/Berat Ruang Kelas</t>
  </si>
  <si>
    <t>Jumlah  Gedung Sekolah  Yang Di Rehab</t>
  </si>
  <si>
    <t>Pengadaan  Perlengkapan  Siswa</t>
  </si>
  <si>
    <t>Jumlah  Siswa  Penerima  Bantuan</t>
  </si>
  <si>
    <t>Siswa</t>
  </si>
  <si>
    <t>Pembinaan  Minat,  Bakat dan Kreativitas  Siswa</t>
  </si>
  <si>
    <t>Jumlah  Siswa  Berprestasi</t>
  </si>
  <si>
    <t>Jumlah  Peserta  Diklat</t>
  </si>
  <si>
    <t>Orang</t>
  </si>
  <si>
    <t>Pembinaan  Kelembagaan  dan Manajemen  Sekolah</t>
  </si>
  <si>
    <t>Jumlah  Lembaga  Yang Di  Bina</t>
  </si>
  <si>
    <t>Lembaga</t>
  </si>
  <si>
    <t>Pengelolaan  dana  Bos  Sekolah  Dasar</t>
  </si>
  <si>
    <t>Jumlah  Sekolah  Penerima  dana  Bos</t>
  </si>
  <si>
    <t>Pendidikan Pengelolaan Sekolah Menengah  Pertama</t>
  </si>
  <si>
    <t>Meningkatkan APK  SMP</t>
  </si>
  <si>
    <t>Meningkatkan APM SMP</t>
  </si>
  <si>
    <t>Operasional  Penyelenggaraan Pendidikan</t>
  </si>
  <si>
    <t>2.03</t>
  </si>
  <si>
    <t>Pengelolaan Pendidikan Anak  Usia Dini  (PAUD)</t>
  </si>
  <si>
    <t>Meningkatkan APK  PAUD</t>
  </si>
  <si>
    <t>Pembinaan  Kelembagaan  dan Manajemen  Paud</t>
  </si>
  <si>
    <t>Pengelolaan  dana  BOP  PAUD</t>
  </si>
  <si>
    <t>Jumlah  Lembaga  Penerima  dana  BOP</t>
  </si>
  <si>
    <t>2.04</t>
  </si>
  <si>
    <t>Pengelolaan Pendidikan Nonformal/Kesetaraan</t>
  </si>
  <si>
    <t>Disalurkannya  Bantuan Operasional Penyelenggaraan Pendidikan Non Formal</t>
  </si>
  <si>
    <t>Penyelenggaraan  Proses  Belajar Nonformal/Kesetaraan</t>
  </si>
  <si>
    <t>Pengelolaan  dana  Bop  Sekolah Nonformal/Kesetaraan</t>
  </si>
  <si>
    <t>Jumlah  Lembaga  Penerima  dana  Bop</t>
  </si>
  <si>
    <t>Program  Pendidik  dan Tenaga Kependidikan</t>
  </si>
  <si>
    <t>Kualifikasi  Guru S1/DIV</t>
  </si>
  <si>
    <t>Meningkatkan Sumber Daya  Manusia Berkualitas  dan Berdaya Saing</t>
  </si>
  <si>
    <t>Pemerataan Kuantitas  dan Kualitas Pendidik  dan Tenaga  Kependidikan Bagi  Satuan Pendidikan Dasar, PAUD, dan Pendidikan Nonformal/ Kesetaraan</t>
  </si>
  <si>
    <t>Dilaksananya  Pengelolaan Manajemen Pendataan Sertifikasi</t>
  </si>
  <si>
    <t>Jumlah  Profil  Pendataan  Individu Sekolah  dan  Guru  (Tk,Sd,Smp</t>
  </si>
  <si>
    <t>Buku</t>
  </si>
  <si>
    <t>Jumlah  Tenaga  Pendidik  dan Kependidikan  Yang Mendapat Insentif</t>
  </si>
  <si>
    <t>Guru</t>
  </si>
  <si>
    <t>KEBUDAYAAN</t>
  </si>
  <si>
    <t>DINAS PENDIDIKAN DAN KEBUDAYAAN</t>
  </si>
  <si>
    <t>02</t>
  </si>
  <si>
    <t>Jumlah</t>
  </si>
  <si>
    <t>Revolusi Mental dan Pembangunan Kebudayaan</t>
  </si>
  <si>
    <t>Meningkatkan Ketertiban dan Keamanan Daerah dengan Mengembangkan Kearifan Lokal</t>
  </si>
  <si>
    <t>Dinas Pendidikan dan Kebudayaan</t>
  </si>
  <si>
    <t>03</t>
  </si>
  <si>
    <t>01</t>
  </si>
  <si>
    <t>Jumlah Kesenian Yang Di Lestarikan</t>
  </si>
  <si>
    <t>Keg</t>
  </si>
  <si>
    <t>04</t>
  </si>
  <si>
    <t>Jumlah Cagar Budaya Yang Di Lestarikan</t>
  </si>
  <si>
    <t>Jumlah Cagar Budaya Dan Warisan Budaya Yang Dilindungi</t>
  </si>
  <si>
    <r>
      <rPr>
        <sz val="10"/>
        <rFont val="Cambria"/>
        <family val="1"/>
        <scheme val="major"/>
      </rPr>
      <t>Pengembangan  Karir Pendidik  dan
Tenaga  Kependidikan  Pada  Satuan Pendidikan  Sekolah  Dasar</t>
    </r>
  </si>
  <si>
    <r>
      <rPr>
        <sz val="10"/>
        <rFont val="Cambria"/>
        <family val="1"/>
        <scheme val="major"/>
      </rPr>
      <t>Perhitungan  dan  Pemetaan  Pendidik dan  Tenaga  Kependidikan  Satuan Pendidikan  Dasar,  PAUD  dan Pendidikan  Nonformal/
Kesetaraan</t>
    </r>
  </si>
  <si>
    <r>
      <rPr>
        <sz val="10"/>
        <rFont val="Cambria"/>
        <family val="1"/>
        <scheme val="major"/>
      </rPr>
      <t>Penataan  Pendistribusian  Pendidik dan  Tenaga  Kependidikan  Bagi Satuan  Pendidikan  Dasar,  Paud,  dan Pendidikan  Nonformal/
Kesetaraan*</t>
    </r>
  </si>
  <si>
    <t>Lembaga Non Formal</t>
  </si>
  <si>
    <r>
      <rPr>
        <b/>
        <sz val="8"/>
        <rFont val="Cambria"/>
        <family val="1"/>
        <scheme val="major"/>
      </rPr>
      <t>URUSAN/
BIDANG  URUSAN/PROGRAM/ KEGIATAN/SUB  KEGIATAN</t>
    </r>
  </si>
  <si>
    <t>REALISASI CAPAIAN RKPD  TAHUN 2021</t>
  </si>
  <si>
    <t>PERKIRAAN CAPAIAN RKPD  TAHUN 2022</t>
  </si>
  <si>
    <t>SMPN</t>
  </si>
  <si>
    <t>PERKIRAAN  MAJU  RENCANA
TAHUN  2024</t>
  </si>
  <si>
    <t>Angka Rata Rata Lama Sekolah</t>
  </si>
  <si>
    <t>Angka Harapan Lama Sekolah</t>
  </si>
  <si>
    <t>Persentase Retribusi Rumah Dinas terhadap PAD</t>
  </si>
  <si>
    <t>Tahun</t>
  </si>
  <si>
    <t>TARGET  2023</t>
  </si>
  <si>
    <t>Jumlah Ruang Kelas Baru yang Bertambah</t>
  </si>
  <si>
    <t>Jumlah   Gedung   Sekolah   yang   Direhabilitasi
Sedang/Berat</t>
  </si>
  <si>
    <t>Jumlah Mebel Sekolah yang Tersedia</t>
  </si>
  <si>
    <t>Jumlah Perlengkapan Siswa yang Tersedia</t>
  </si>
  <si>
    <t>Jumlah Sarana, Prasarana dan Utilitas Sekolah
yang Dilaksanakan Pemeliharaan</t>
  </si>
  <si>
    <t>Jumlah  Peserta  Didik  yang  Mengikuti  Proses
Belajar dan Ujian</t>
  </si>
  <si>
    <t>Jumlah      Siswa      yang      Mengikuti      Ajang Kompetisi/Lomba Akademik dan Non Akademik</t>
  </si>
  <si>
    <t>Pengembangan Karir Pendidik Dan Tenaga Kependidikan Pada Satuan Pendidikan Sekolah Menengah Pertama</t>
  </si>
  <si>
    <t>Jumlah Lembaga Penerima bantuan</t>
  </si>
  <si>
    <t>Jumlah    Sekolah    Menengah    Pertama    yang
Dilaksanakan Pembinaan</t>
  </si>
  <si>
    <t>PENGELOLAAN DANA BOS SEKOLAH MENENGAH PERTAMA</t>
  </si>
  <si>
    <t>Jumlah    Sekolah    Menengah    pertama    yang
Mengelola Dana BOS</t>
  </si>
  <si>
    <t>Penambahan Ruang Kelas Baru</t>
  </si>
  <si>
    <t>Rehabilitasi Sedang/Berat Gedung Sekolah</t>
  </si>
  <si>
    <t>Pengadaan Mebel Sekolah</t>
  </si>
  <si>
    <t>Pengadaan Perlengkapan Siswa</t>
  </si>
  <si>
    <t>Pemeliharaan Rutin Sarana, Prasarana Dan Utilitas Sekolah</t>
  </si>
  <si>
    <t>Penyelenggraraan Proses Belajar Dan Ujian Bagi Peserta Didik</t>
  </si>
  <si>
    <t>Pembinaan Minat, Bakat Dan Kreatifitas Siswa</t>
  </si>
  <si>
    <t>Pembinaan Klembagaan Dan Manajemen Sekolah</t>
  </si>
  <si>
    <t>Satuan Pendidikan</t>
  </si>
  <si>
    <t>PROGRAM PENGEMBANGAN KEBUDAYAAN</t>
  </si>
  <si>
    <t>Jumlah Karya Budaya Yang Direvitalisasi Dan Inventarisasi</t>
  </si>
  <si>
    <t>PENGELOLAAN KEBUDAYAAN YANG MASYARAKAT PELAKUNYA DALAM DAERAH KABUPATEN/KOTA</t>
  </si>
  <si>
    <t>Dilaksanakannya Pentas Seni Pengembangan Dan Pembinaan Budaya</t>
  </si>
  <si>
    <t>PELINDUNGAN, PENGEMBANGAN, PEMANFAATAN OBJEK PEMAJUAN KEBUDAYAAN</t>
  </si>
  <si>
    <t>Jumlah   Objek   Pemajuan   Kebudayaan   yang Dilakukan        Pelindungan,        Pengembangan,
Pemanfaatan</t>
  </si>
  <si>
    <t>PROGRAM PENGEMBANGAN KESENIAN TRADISIONAL</t>
  </si>
  <si>
    <t>PEMBINAAN KESENIAN YANG MASYARAKAT PELAKUNYA DALAM DAERAH KABUPATEN/KOTA</t>
  </si>
  <si>
    <t xml:space="preserve">Persentase Penduduk Usia 10 Tahun Ke Atas Yang Pernah Terlibat Sebagai Pelaku/ Pendukung Pertunjukan Seni 
</t>
  </si>
  <si>
    <t>PENINGKATAN PENDIDIKAN DAN PELATIHAN SUMBER DAYA MANUSIA KESENIAN TRADISIONAL*</t>
  </si>
  <si>
    <t>Jumlah    Sumber    Daya    Manusia    Kesenian
Tradisional   yang   Mendapat   Pendidikan   dan Pelatihan (Ditingkatkan Kompetensinya)</t>
  </si>
  <si>
    <t>PROGRAM PEMBINAAN SEJARAH</t>
  </si>
  <si>
    <t>Jumlah Sejarah Yang Dilakukan Pembinaan</t>
  </si>
  <si>
    <t>PEMBINAAN SEJARAH LOKAL DALAM 1 (SATU) DAERAH KABUPATEN/KOTA</t>
  </si>
  <si>
    <t xml:space="preserve">Jumlah Cagar Budaya Dan Warisan Budaya Tak Benda Yang Ditetapkan </t>
  </si>
  <si>
    <t>PENINGKATAN AKSES MASYARAKAT TERHADAP DATA DAN INFORMASI SEJARAH*</t>
  </si>
  <si>
    <t>Jumlah  Dokumen  Data  dan  Informasi  Sejarah
yang Dapat Diakses Masyarakat</t>
  </si>
  <si>
    <t>Objek</t>
  </si>
  <si>
    <t>Jumlah Lembaga Penerima Bantuan</t>
  </si>
  <si>
    <t>DAK/APBD</t>
  </si>
  <si>
    <t>Tabel T-C.31</t>
  </si>
  <si>
    <t>Kota Bandar Lampung</t>
  </si>
  <si>
    <t>Nama Perangkat Daerah : Dinas Pendidikan dan Kebudayaan Kota Bandar Lampung</t>
  </si>
  <si>
    <t>Review terhadap Rancangan Awal RKPD tahun 2023</t>
  </si>
</sst>
</file>

<file path=xl/styles.xml><?xml version="1.0" encoding="utf-8"?>
<styleSheet xmlns="http://schemas.openxmlformats.org/spreadsheetml/2006/main">
  <numFmts count="3">
    <numFmt numFmtId="41" formatCode="_-* #,##0_-;\-* #,##0_-;_-* &quot;-&quot;_-;_-@_-"/>
    <numFmt numFmtId="164" formatCode="00"/>
    <numFmt numFmtId="165" formatCode="_-* #,##0.00_-;\-* #,##0.00_-;_-* &quot;-&quot;_-;_-@_-"/>
  </numFmts>
  <fonts count="15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0"/>
      <color rgb="FF000000"/>
      <name val="Cambria"/>
      <family val="1"/>
      <scheme val="major"/>
    </font>
    <font>
      <sz val="10"/>
      <color rgb="FF000000"/>
      <name val="Cambria"/>
      <family val="1"/>
      <scheme val="major"/>
    </font>
    <font>
      <b/>
      <sz val="10"/>
      <name val="Cambria"/>
      <family val="1"/>
      <scheme val="major"/>
    </font>
    <font>
      <sz val="10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b/>
      <sz val="8"/>
      <name val="Cambria"/>
      <family val="1"/>
      <scheme val="major"/>
    </font>
    <font>
      <sz val="8"/>
      <color rgb="FF000000"/>
      <name val="Cambria"/>
      <family val="1"/>
      <scheme val="major"/>
    </font>
    <font>
      <b/>
      <sz val="10"/>
      <color theme="1"/>
      <name val="Bookman Old Style"/>
      <family val="1"/>
    </font>
    <font>
      <sz val="10"/>
      <color theme="1"/>
      <name val="Bookman Old Style"/>
      <family val="1"/>
    </font>
    <font>
      <sz val="10"/>
      <color rgb="FF000000"/>
      <name val="Bookman Old Style"/>
      <family val="1"/>
    </font>
    <font>
      <b/>
      <sz val="10"/>
      <color rgb="FF000000"/>
      <name val="Bookman Old Style"/>
      <family val="1"/>
    </font>
    <font>
      <b/>
      <sz val="11"/>
      <color theme="1"/>
      <name val="Cambria"/>
      <family val="1"/>
      <scheme val="major"/>
    </font>
  </fonts>
  <fills count="13">
    <fill>
      <patternFill patternType="none"/>
    </fill>
    <fill>
      <patternFill patternType="gray125"/>
    </fill>
    <fill>
      <patternFill patternType="solid">
        <fgColor rgb="FFF1F1F1"/>
        <bgColor rgb="FFFFFFFF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rgb="FFFFFFFF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30">
    <xf numFmtId="0" fontId="0" fillId="0" borderId="0" xfId="0"/>
    <xf numFmtId="0" fontId="3" fillId="0" borderId="12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wrapText="1"/>
    </xf>
    <xf numFmtId="1" fontId="2" fillId="7" borderId="12" xfId="0" applyNumberFormat="1" applyFont="1" applyFill="1" applyBorder="1" applyAlignment="1">
      <alignment horizontal="center" vertical="top" shrinkToFit="1"/>
    </xf>
    <xf numFmtId="164" fontId="2" fillId="7" borderId="12" xfId="0" applyNumberFormat="1" applyFont="1" applyFill="1" applyBorder="1" applyAlignment="1">
      <alignment horizontal="center" vertical="top" shrinkToFit="1"/>
    </xf>
    <xf numFmtId="0" fontId="4" fillId="7" borderId="12" xfId="0" applyFont="1" applyFill="1" applyBorder="1" applyAlignment="1">
      <alignment horizontal="center" vertical="top" wrapText="1"/>
    </xf>
    <xf numFmtId="0" fontId="3" fillId="7" borderId="12" xfId="0" applyFont="1" applyFill="1" applyBorder="1" applyAlignment="1">
      <alignment horizontal="center" vertical="top" wrapText="1"/>
    </xf>
    <xf numFmtId="0" fontId="4" fillId="7" borderId="12" xfId="0" applyFont="1" applyFill="1" applyBorder="1" applyAlignment="1">
      <alignment horizontal="left" vertical="top" wrapText="1"/>
    </xf>
    <xf numFmtId="0" fontId="4" fillId="7" borderId="7" xfId="0" applyFont="1" applyFill="1" applyBorder="1" applyAlignment="1">
      <alignment horizontal="left" vertical="top" wrapText="1"/>
    </xf>
    <xf numFmtId="1" fontId="3" fillId="0" borderId="12" xfId="0" applyNumberFormat="1" applyFont="1" applyFill="1" applyBorder="1" applyAlignment="1">
      <alignment horizontal="center" vertical="top" shrinkToFit="1"/>
    </xf>
    <xf numFmtId="164" fontId="3" fillId="0" borderId="12" xfId="0" applyNumberFormat="1" applyFont="1" applyFill="1" applyBorder="1" applyAlignment="1">
      <alignment horizontal="center" vertical="top" shrinkToFit="1"/>
    </xf>
    <xf numFmtId="0" fontId="5" fillId="0" borderId="12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4" fillId="6" borderId="5" xfId="0" applyFont="1" applyFill="1" applyBorder="1" applyAlignment="1">
      <alignment horizontal="left" vertical="top" wrapText="1"/>
    </xf>
    <xf numFmtId="0" fontId="4" fillId="6" borderId="7" xfId="0" applyFont="1" applyFill="1" applyBorder="1" applyAlignment="1">
      <alignment horizontal="left" vertical="top" wrapText="1"/>
    </xf>
    <xf numFmtId="0" fontId="4" fillId="6" borderId="6" xfId="0" applyFont="1" applyFill="1" applyBorder="1" applyAlignment="1">
      <alignment horizontal="left" vertical="top" wrapText="1"/>
    </xf>
    <xf numFmtId="0" fontId="4" fillId="6" borderId="11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left" vertical="top" wrapText="1"/>
    </xf>
    <xf numFmtId="0" fontId="4" fillId="7" borderId="11" xfId="0" applyFont="1" applyFill="1" applyBorder="1" applyAlignment="1">
      <alignment horizontal="left" vertical="top" wrapText="1"/>
    </xf>
    <xf numFmtId="1" fontId="3" fillId="0" borderId="5" xfId="0" applyNumberFormat="1" applyFont="1" applyFill="1" applyBorder="1" applyAlignment="1">
      <alignment horizontal="center" vertical="top" shrinkToFit="1"/>
    </xf>
    <xf numFmtId="164" fontId="3" fillId="0" borderId="5" xfId="0" applyNumberFormat="1" applyFont="1" applyFill="1" applyBorder="1" applyAlignment="1">
      <alignment horizontal="center" vertical="top" shrinkToFit="1"/>
    </xf>
    <xf numFmtId="0" fontId="5" fillId="0" borderId="5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21" xfId="0" applyFont="1" applyFill="1" applyBorder="1" applyAlignment="1">
      <alignment horizontal="left" vertical="top" wrapText="1"/>
    </xf>
    <xf numFmtId="1" fontId="3" fillId="0" borderId="11" xfId="0" applyNumberFormat="1" applyFont="1" applyFill="1" applyBorder="1" applyAlignment="1">
      <alignment horizontal="center" vertical="top" shrinkToFit="1"/>
    </xf>
    <xf numFmtId="164" fontId="3" fillId="0" borderId="11" xfId="0" applyNumberFormat="1" applyFont="1" applyFill="1" applyBorder="1" applyAlignment="1">
      <alignment horizontal="center" vertical="top" shrinkToFit="1"/>
    </xf>
    <xf numFmtId="0" fontId="5" fillId="0" borderId="11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22" xfId="0" applyFont="1" applyFill="1" applyBorder="1" applyAlignment="1">
      <alignment horizontal="left" vertical="top" wrapText="1"/>
    </xf>
    <xf numFmtId="1" fontId="2" fillId="6" borderId="12" xfId="0" applyNumberFormat="1" applyFont="1" applyFill="1" applyBorder="1" applyAlignment="1">
      <alignment horizontal="center" vertical="top" shrinkToFit="1"/>
    </xf>
    <xf numFmtId="164" fontId="2" fillId="6" borderId="12" xfId="0" applyNumberFormat="1" applyFont="1" applyFill="1" applyBorder="1" applyAlignment="1">
      <alignment horizontal="center" vertical="top" shrinkToFit="1"/>
    </xf>
    <xf numFmtId="0" fontId="4" fillId="6" borderId="12" xfId="0" applyFont="1" applyFill="1" applyBorder="1" applyAlignment="1">
      <alignment horizontal="left" vertical="top" wrapText="1"/>
    </xf>
    <xf numFmtId="0" fontId="6" fillId="4" borderId="14" xfId="0" applyFont="1" applyFill="1" applyBorder="1" applyAlignment="1">
      <alignment horizontal="center" vertical="center"/>
    </xf>
    <xf numFmtId="0" fontId="7" fillId="0" borderId="14" xfId="0" applyFont="1" applyBorder="1"/>
    <xf numFmtId="0" fontId="6" fillId="8" borderId="14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/>
    </xf>
    <xf numFmtId="0" fontId="7" fillId="8" borderId="14" xfId="0" applyFont="1" applyFill="1" applyBorder="1" applyAlignment="1">
      <alignment horizontal="center" vertical="center"/>
    </xf>
    <xf numFmtId="0" fontId="7" fillId="0" borderId="20" xfId="0" applyFont="1" applyBorder="1"/>
    <xf numFmtId="0" fontId="7" fillId="0" borderId="0" xfId="0" applyFont="1"/>
    <xf numFmtId="0" fontId="7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/>
    </xf>
    <xf numFmtId="0" fontId="8" fillId="2" borderId="10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/>
    </xf>
    <xf numFmtId="0" fontId="10" fillId="8" borderId="14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vertical="center"/>
    </xf>
    <xf numFmtId="0" fontId="6" fillId="4" borderId="18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6" fillId="8" borderId="18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 wrapText="1"/>
    </xf>
    <xf numFmtId="0" fontId="10" fillId="8" borderId="18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 vertical="center" wrapText="1"/>
    </xf>
    <xf numFmtId="0" fontId="7" fillId="4" borderId="14" xfId="0" applyFont="1" applyFill="1" applyBorder="1"/>
    <xf numFmtId="0" fontId="7" fillId="8" borderId="14" xfId="0" applyFont="1" applyFill="1" applyBorder="1"/>
    <xf numFmtId="0" fontId="6" fillId="4" borderId="14" xfId="0" applyFont="1" applyFill="1" applyBorder="1"/>
    <xf numFmtId="0" fontId="6" fillId="8" borderId="14" xfId="0" applyFont="1" applyFill="1" applyBorder="1"/>
    <xf numFmtId="0" fontId="10" fillId="4" borderId="23" xfId="0" applyFont="1" applyFill="1" applyBorder="1" applyAlignment="1">
      <alignment horizontal="center" vertical="center"/>
    </xf>
    <xf numFmtId="0" fontId="10" fillId="4" borderId="24" xfId="0" applyFont="1" applyFill="1" applyBorder="1" applyAlignment="1">
      <alignment horizontal="center" vertical="center"/>
    </xf>
    <xf numFmtId="0" fontId="10" fillId="8" borderId="19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 vertical="center"/>
    </xf>
    <xf numFmtId="165" fontId="6" fillId="8" borderId="14" xfId="1" applyNumberFormat="1" applyFont="1" applyFill="1" applyBorder="1" applyAlignment="1">
      <alignment horizontal="center" vertical="center"/>
    </xf>
    <xf numFmtId="165" fontId="7" fillId="0" borderId="14" xfId="1" applyNumberFormat="1" applyFont="1" applyBorder="1" applyAlignment="1">
      <alignment horizontal="center" vertical="center"/>
    </xf>
    <xf numFmtId="165" fontId="6" fillId="8" borderId="14" xfId="1" applyNumberFormat="1" applyFont="1" applyFill="1" applyBorder="1"/>
    <xf numFmtId="165" fontId="6" fillId="4" borderId="14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horizontal="center" vertical="center"/>
    </xf>
    <xf numFmtId="165" fontId="7" fillId="0" borderId="14" xfId="0" applyNumberFormat="1" applyFont="1" applyBorder="1"/>
    <xf numFmtId="0" fontId="7" fillId="0" borderId="14" xfId="0" applyFont="1" applyFill="1" applyBorder="1" applyAlignment="1">
      <alignment horizontal="left" vertical="center" wrapText="1"/>
    </xf>
    <xf numFmtId="0" fontId="6" fillId="4" borderId="14" xfId="0" applyFont="1" applyFill="1" applyBorder="1" applyAlignment="1">
      <alignment horizontal="left" vertical="center" wrapText="1"/>
    </xf>
    <xf numFmtId="0" fontId="7" fillId="8" borderId="14" xfId="0" applyFont="1" applyFill="1" applyBorder="1" applyAlignment="1">
      <alignment horizontal="left" vertical="center" wrapText="1"/>
    </xf>
    <xf numFmtId="0" fontId="12" fillId="0" borderId="14" xfId="0" applyFont="1" applyBorder="1" applyAlignment="1">
      <alignment horizontal="center" vertical="center" wrapText="1"/>
    </xf>
    <xf numFmtId="0" fontId="13" fillId="9" borderId="14" xfId="0" applyFont="1" applyFill="1" applyBorder="1" applyAlignment="1">
      <alignment horizontal="center" vertical="center" wrapText="1"/>
    </xf>
    <xf numFmtId="0" fontId="12" fillId="10" borderId="14" xfId="0" applyFont="1" applyFill="1" applyBorder="1" applyAlignment="1">
      <alignment horizontal="center" vertical="center" wrapText="1"/>
    </xf>
    <xf numFmtId="0" fontId="11" fillId="8" borderId="14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165" fontId="7" fillId="8" borderId="14" xfId="1" applyNumberFormat="1" applyFont="1" applyFill="1" applyBorder="1" applyAlignment="1">
      <alignment horizontal="center" vertical="center"/>
    </xf>
    <xf numFmtId="0" fontId="6" fillId="0" borderId="0" xfId="0" applyFont="1"/>
    <xf numFmtId="0" fontId="6" fillId="0" borderId="14" xfId="0" applyFont="1" applyBorder="1" applyAlignment="1">
      <alignment horizontal="center" vertical="top"/>
    </xf>
    <xf numFmtId="0" fontId="6" fillId="0" borderId="14" xfId="0" quotePrefix="1" applyFont="1" applyBorder="1" applyAlignment="1">
      <alignment horizontal="center" vertical="top"/>
    </xf>
    <xf numFmtId="0" fontId="7" fillId="0" borderId="14" xfId="0" applyFont="1" applyBorder="1" applyAlignment="1">
      <alignment horizontal="center" vertical="top"/>
    </xf>
    <xf numFmtId="0" fontId="7" fillId="0" borderId="14" xfId="0" quotePrefix="1" applyFont="1" applyBorder="1" applyAlignment="1">
      <alignment horizontal="center" vertical="top"/>
    </xf>
    <xf numFmtId="20" fontId="7" fillId="0" borderId="14" xfId="0" quotePrefix="1" applyNumberFormat="1" applyFont="1" applyBorder="1" applyAlignment="1">
      <alignment horizontal="center" vertical="top"/>
    </xf>
    <xf numFmtId="0" fontId="6" fillId="0" borderId="14" xfId="0" applyFont="1" applyBorder="1"/>
    <xf numFmtId="0" fontId="6" fillId="0" borderId="14" xfId="0" applyFont="1" applyBorder="1" applyAlignment="1">
      <alignment horizontal="center" vertical="center"/>
    </xf>
    <xf numFmtId="0" fontId="5" fillId="7" borderId="7" xfId="0" applyFont="1" applyFill="1" applyBorder="1" applyAlignment="1">
      <alignment horizontal="left" vertical="top" wrapText="1"/>
    </xf>
    <xf numFmtId="0" fontId="7" fillId="8" borderId="18" xfId="0" applyFont="1" applyFill="1" applyBorder="1" applyAlignment="1">
      <alignment horizontal="center" vertical="center"/>
    </xf>
    <xf numFmtId="0" fontId="2" fillId="7" borderId="12" xfId="0" applyFont="1" applyFill="1" applyBorder="1" applyAlignment="1">
      <alignment horizontal="center" vertical="top" wrapText="1"/>
    </xf>
    <xf numFmtId="1" fontId="2" fillId="0" borderId="12" xfId="0" applyNumberFormat="1" applyFont="1" applyFill="1" applyBorder="1" applyAlignment="1">
      <alignment horizontal="center" vertical="top" shrinkToFit="1"/>
    </xf>
    <xf numFmtId="164" fontId="2" fillId="0" borderId="12" xfId="0" applyNumberFormat="1" applyFont="1" applyFill="1" applyBorder="1" applyAlignment="1">
      <alignment horizontal="center" vertical="top" shrinkToFit="1"/>
    </xf>
    <xf numFmtId="0" fontId="4" fillId="0" borderId="12" xfId="0" applyFont="1" applyFill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center"/>
    </xf>
    <xf numFmtId="165" fontId="6" fillId="0" borderId="14" xfId="1" applyNumberFormat="1" applyFont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top" wrapText="1"/>
    </xf>
    <xf numFmtId="0" fontId="6" fillId="4" borderId="14" xfId="0" applyFont="1" applyFill="1" applyBorder="1" applyAlignment="1">
      <alignment vertical="top" wrapText="1"/>
    </xf>
    <xf numFmtId="0" fontId="6" fillId="5" borderId="14" xfId="0" applyFont="1" applyFill="1" applyBorder="1" applyAlignment="1">
      <alignment vertical="top" wrapText="1"/>
    </xf>
    <xf numFmtId="1" fontId="2" fillId="6" borderId="11" xfId="0" applyNumberFormat="1" applyFont="1" applyFill="1" applyBorder="1" applyAlignment="1">
      <alignment horizontal="center" vertical="center" shrinkToFit="1"/>
    </xf>
    <xf numFmtId="164" fontId="2" fillId="6" borderId="11" xfId="0" applyNumberFormat="1" applyFont="1" applyFill="1" applyBorder="1" applyAlignment="1">
      <alignment horizontal="center" vertical="center" shrinkToFit="1"/>
    </xf>
    <xf numFmtId="0" fontId="3" fillId="6" borderId="11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left" vertical="center" wrapText="1"/>
    </xf>
    <xf numFmtId="0" fontId="4" fillId="6" borderId="22" xfId="0" applyFont="1" applyFill="1" applyBorder="1" applyAlignment="1">
      <alignment horizontal="left" vertical="center" wrapText="1"/>
    </xf>
    <xf numFmtId="0" fontId="6" fillId="4" borderId="17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wrapText="1"/>
    </xf>
    <xf numFmtId="0" fontId="3" fillId="11" borderId="11" xfId="0" applyFont="1" applyFill="1" applyBorder="1" applyAlignment="1">
      <alignment horizontal="left" wrapText="1"/>
    </xf>
    <xf numFmtId="0" fontId="3" fillId="11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top" wrapText="1"/>
    </xf>
    <xf numFmtId="0" fontId="3" fillId="3" borderId="12" xfId="0" applyFont="1" applyFill="1" applyBorder="1" applyAlignment="1">
      <alignment horizontal="left" wrapText="1"/>
    </xf>
    <xf numFmtId="0" fontId="2" fillId="11" borderId="11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31" xfId="0" applyFont="1" applyFill="1" applyBorder="1" applyAlignment="1">
      <alignment horizontal="left" vertical="top" wrapText="1"/>
    </xf>
    <xf numFmtId="0" fontId="3" fillId="0" borderId="32" xfId="0" applyFont="1" applyFill="1" applyBorder="1" applyAlignment="1">
      <alignment horizontal="left" vertical="top" wrapText="1"/>
    </xf>
    <xf numFmtId="0" fontId="6" fillId="4" borderId="28" xfId="0" applyFont="1" applyFill="1" applyBorder="1" applyAlignment="1">
      <alignment horizontal="center" vertical="center"/>
    </xf>
    <xf numFmtId="0" fontId="6" fillId="4" borderId="17" xfId="0" applyFont="1" applyFill="1" applyBorder="1"/>
    <xf numFmtId="165" fontId="6" fillId="4" borderId="17" xfId="1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7" fillId="0" borderId="0" xfId="0" applyFont="1" applyFill="1"/>
    <xf numFmtId="0" fontId="2" fillId="12" borderId="12" xfId="0" applyFont="1" applyFill="1" applyBorder="1" applyAlignment="1">
      <alignment horizontal="center" vertical="top" wrapText="1"/>
    </xf>
    <xf numFmtId="0" fontId="3" fillId="12" borderId="12" xfId="0" applyFont="1" applyFill="1" applyBorder="1" applyAlignment="1">
      <alignment horizontal="left" wrapText="1"/>
    </xf>
    <xf numFmtId="0" fontId="3" fillId="12" borderId="12" xfId="0" applyFont="1" applyFill="1" applyBorder="1" applyAlignment="1">
      <alignment horizontal="center" vertical="center" wrapText="1"/>
    </xf>
    <xf numFmtId="165" fontId="2" fillId="12" borderId="12" xfId="0" applyNumberFormat="1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165" fontId="2" fillId="0" borderId="12" xfId="0" applyNumberFormat="1" applyFont="1" applyFill="1" applyBorder="1" applyAlignment="1">
      <alignment horizontal="left" wrapText="1"/>
    </xf>
    <xf numFmtId="165" fontId="2" fillId="3" borderId="12" xfId="0" applyNumberFormat="1" applyFont="1" applyFill="1" applyBorder="1" applyAlignment="1">
      <alignment horizontal="left" wrapText="1"/>
    </xf>
    <xf numFmtId="1" fontId="3" fillId="0" borderId="0" xfId="0" applyNumberFormat="1" applyFont="1" applyFill="1" applyBorder="1" applyAlignment="1">
      <alignment horizontal="center" vertical="top" shrinkToFit="1"/>
    </xf>
    <xf numFmtId="164" fontId="3" fillId="0" borderId="0" xfId="0" applyNumberFormat="1" applyFont="1" applyFill="1" applyBorder="1" applyAlignment="1">
      <alignment horizontal="center" vertical="top" shrinkToFi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" vertical="center" wrapText="1"/>
    </xf>
    <xf numFmtId="0" fontId="7" fillId="0" borderId="0" xfId="0" applyFont="1" applyBorder="1"/>
    <xf numFmtId="165" fontId="7" fillId="0" borderId="0" xfId="1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165" fontId="2" fillId="0" borderId="0" xfId="0" applyNumberFormat="1" applyFont="1" applyFill="1" applyBorder="1" applyAlignment="1">
      <alignment horizontal="left" wrapText="1"/>
    </xf>
    <xf numFmtId="0" fontId="7" fillId="0" borderId="18" xfId="0" applyFont="1" applyBorder="1"/>
    <xf numFmtId="0" fontId="7" fillId="8" borderId="18" xfId="0" applyFont="1" applyFill="1" applyBorder="1"/>
    <xf numFmtId="0" fontId="7" fillId="0" borderId="14" xfId="0" applyFont="1" applyFill="1" applyBorder="1" applyAlignment="1">
      <alignment horizontal="center" vertical="center"/>
    </xf>
    <xf numFmtId="165" fontId="6" fillId="8" borderId="18" xfId="0" applyNumberFormat="1" applyFont="1" applyFill="1" applyBorder="1"/>
    <xf numFmtId="165" fontId="6" fillId="8" borderId="18" xfId="0" applyNumberFormat="1" applyFont="1" applyFill="1" applyBorder="1" applyAlignment="1">
      <alignment horizontal="center" vertical="center"/>
    </xf>
    <xf numFmtId="165" fontId="7" fillId="0" borderId="18" xfId="1" applyNumberFormat="1" applyFont="1" applyBorder="1" applyAlignment="1">
      <alignment horizontal="center" vertical="center"/>
    </xf>
    <xf numFmtId="165" fontId="6" fillId="8" borderId="18" xfId="1" applyNumberFormat="1" applyFont="1" applyFill="1" applyBorder="1" applyAlignment="1">
      <alignment horizontal="center" vertical="center"/>
    </xf>
    <xf numFmtId="165" fontId="7" fillId="0" borderId="15" xfId="1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5" xfId="0" applyFont="1" applyBorder="1"/>
    <xf numFmtId="165" fontId="7" fillId="8" borderId="18" xfId="1" applyNumberFormat="1" applyFont="1" applyFill="1" applyBorder="1" applyAlignment="1">
      <alignment horizontal="center" vertical="center"/>
    </xf>
    <xf numFmtId="165" fontId="6" fillId="4" borderId="18" xfId="0" applyNumberFormat="1" applyFont="1" applyFill="1" applyBorder="1" applyAlignment="1">
      <alignment horizontal="center" vertical="center"/>
    </xf>
    <xf numFmtId="165" fontId="7" fillId="8" borderId="18" xfId="0" applyNumberFormat="1" applyFont="1" applyFill="1" applyBorder="1"/>
    <xf numFmtId="165" fontId="2" fillId="3" borderId="7" xfId="0" applyNumberFormat="1" applyFont="1" applyFill="1" applyBorder="1" applyAlignment="1">
      <alignment horizontal="left" wrapText="1"/>
    </xf>
    <xf numFmtId="165" fontId="6" fillId="4" borderId="28" xfId="0" applyNumberFormat="1" applyFont="1" applyFill="1" applyBorder="1" applyAlignment="1">
      <alignment horizontal="center" vertical="center"/>
    </xf>
    <xf numFmtId="165" fontId="7" fillId="0" borderId="18" xfId="0" applyNumberFormat="1" applyFont="1" applyBorder="1"/>
    <xf numFmtId="165" fontId="7" fillId="0" borderId="18" xfId="1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Border="1" applyAlignment="1">
      <alignment horizontal="left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top" textRotation="90" wrapText="1"/>
    </xf>
    <xf numFmtId="0" fontId="8" fillId="2" borderId="9" xfId="0" applyFont="1" applyFill="1" applyBorder="1" applyAlignment="1">
      <alignment horizontal="center" vertical="top" textRotation="90" wrapText="1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1" fontId="2" fillId="6" borderId="5" xfId="0" applyNumberFormat="1" applyFont="1" applyFill="1" applyBorder="1" applyAlignment="1">
      <alignment horizontal="center" vertical="top" shrinkToFit="1"/>
    </xf>
    <xf numFmtId="1" fontId="2" fillId="6" borderId="6" xfId="0" applyNumberFormat="1" applyFont="1" applyFill="1" applyBorder="1" applyAlignment="1">
      <alignment horizontal="center" vertical="top" shrinkToFit="1"/>
    </xf>
    <xf numFmtId="1" fontId="2" fillId="6" borderId="11" xfId="0" applyNumberFormat="1" applyFont="1" applyFill="1" applyBorder="1" applyAlignment="1">
      <alignment horizontal="center" vertical="top" shrinkToFit="1"/>
    </xf>
    <xf numFmtId="164" fontId="2" fillId="6" borderId="5" xfId="0" applyNumberFormat="1" applyFont="1" applyFill="1" applyBorder="1" applyAlignment="1">
      <alignment horizontal="center" vertical="top" shrinkToFit="1"/>
    </xf>
    <xf numFmtId="164" fontId="2" fillId="6" borderId="6" xfId="0" applyNumberFormat="1" applyFont="1" applyFill="1" applyBorder="1" applyAlignment="1">
      <alignment horizontal="center" vertical="top" shrinkToFit="1"/>
    </xf>
    <xf numFmtId="164" fontId="2" fillId="6" borderId="11" xfId="0" applyNumberFormat="1" applyFont="1" applyFill="1" applyBorder="1" applyAlignment="1">
      <alignment horizontal="center" vertical="top" shrinkToFit="1"/>
    </xf>
    <xf numFmtId="0" fontId="3" fillId="6" borderId="5" xfId="0" applyFont="1" applyFill="1" applyBorder="1" applyAlignment="1">
      <alignment horizontal="center" vertical="top" wrapText="1"/>
    </xf>
    <xf numFmtId="0" fontId="3" fillId="6" borderId="6" xfId="0" applyFont="1" applyFill="1" applyBorder="1" applyAlignment="1">
      <alignment horizontal="center" vertical="top" wrapText="1"/>
    </xf>
    <xf numFmtId="0" fontId="3" fillId="6" borderId="11" xfId="0" applyFont="1" applyFill="1" applyBorder="1" applyAlignment="1">
      <alignment horizontal="center" vertical="top" wrapText="1"/>
    </xf>
    <xf numFmtId="1" fontId="2" fillId="7" borderId="5" xfId="0" applyNumberFormat="1" applyFont="1" applyFill="1" applyBorder="1" applyAlignment="1">
      <alignment horizontal="center" vertical="top" shrinkToFit="1"/>
    </xf>
    <xf numFmtId="1" fontId="2" fillId="7" borderId="11" xfId="0" applyNumberFormat="1" applyFont="1" applyFill="1" applyBorder="1" applyAlignment="1">
      <alignment horizontal="center" vertical="top" shrinkToFit="1"/>
    </xf>
    <xf numFmtId="164" fontId="2" fillId="7" borderId="5" xfId="0" applyNumberFormat="1" applyFont="1" applyFill="1" applyBorder="1" applyAlignment="1">
      <alignment horizontal="center" vertical="top" shrinkToFit="1"/>
    </xf>
    <xf numFmtId="164" fontId="2" fillId="7" borderId="11" xfId="0" applyNumberFormat="1" applyFont="1" applyFill="1" applyBorder="1" applyAlignment="1">
      <alignment horizontal="center" vertical="top" shrinkToFit="1"/>
    </xf>
    <xf numFmtId="0" fontId="4" fillId="7" borderId="5" xfId="0" applyFont="1" applyFill="1" applyBorder="1" applyAlignment="1">
      <alignment horizontal="center" vertical="top" wrapText="1"/>
    </xf>
    <xf numFmtId="0" fontId="4" fillId="7" borderId="11" xfId="0" applyFont="1" applyFill="1" applyBorder="1" applyAlignment="1">
      <alignment horizontal="center" vertical="top" wrapText="1"/>
    </xf>
    <xf numFmtId="0" fontId="3" fillId="7" borderId="5" xfId="0" applyFont="1" applyFill="1" applyBorder="1" applyAlignment="1">
      <alignment horizontal="center" vertical="top" wrapText="1"/>
    </xf>
    <xf numFmtId="0" fontId="3" fillId="7" borderId="11" xfId="0" applyFont="1" applyFill="1" applyBorder="1" applyAlignment="1">
      <alignment horizontal="center" vertical="top" wrapText="1"/>
    </xf>
    <xf numFmtId="0" fontId="2" fillId="7" borderId="5" xfId="0" applyFont="1" applyFill="1" applyBorder="1" applyAlignment="1">
      <alignment horizontal="center" vertical="top" wrapText="1"/>
    </xf>
    <xf numFmtId="0" fontId="2" fillId="7" borderId="11" xfId="0" applyFont="1" applyFill="1" applyBorder="1" applyAlignment="1">
      <alignment horizontal="center" vertical="top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left" vertical="top" wrapText="1"/>
    </xf>
    <xf numFmtId="0" fontId="2" fillId="11" borderId="2" xfId="0" applyFont="1" applyFill="1" applyBorder="1" applyAlignment="1">
      <alignment horizontal="left" vertical="top" wrapText="1"/>
    </xf>
    <xf numFmtId="0" fontId="2" fillId="11" borderId="3" xfId="0" applyFont="1" applyFill="1" applyBorder="1" applyAlignment="1">
      <alignment horizontal="left" vertical="top" wrapText="1"/>
    </xf>
    <xf numFmtId="0" fontId="2" fillId="12" borderId="7" xfId="0" applyFont="1" applyFill="1" applyBorder="1" applyAlignment="1">
      <alignment horizontal="left" vertical="top" wrapText="1"/>
    </xf>
    <xf numFmtId="0" fontId="2" fillId="12" borderId="13" xfId="0" applyFont="1" applyFill="1" applyBorder="1" applyAlignment="1">
      <alignment horizontal="left" vertical="top" wrapText="1"/>
    </xf>
    <xf numFmtId="0" fontId="2" fillId="12" borderId="8" xfId="0" applyFont="1" applyFill="1" applyBorder="1" applyAlignment="1">
      <alignment horizontal="left" vertical="top" wrapText="1"/>
    </xf>
    <xf numFmtId="165" fontId="6" fillId="4" borderId="25" xfId="0" applyNumberFormat="1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7" fillId="8" borderId="14" xfId="0" applyFont="1" applyFill="1" applyBorder="1" applyAlignment="1">
      <alignment horizontal="left" vertical="center" wrapText="1"/>
    </xf>
    <xf numFmtId="0" fontId="6" fillId="4" borderId="15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4" fillId="6" borderId="15" xfId="0" applyFont="1" applyFill="1" applyBorder="1" applyAlignment="1">
      <alignment horizontal="center" vertical="top" wrapText="1"/>
    </xf>
    <xf numFmtId="0" fontId="4" fillId="6" borderId="16" xfId="0" applyFont="1" applyFill="1" applyBorder="1" applyAlignment="1">
      <alignment horizontal="center" vertical="top" wrapText="1"/>
    </xf>
    <xf numFmtId="0" fontId="4" fillId="6" borderId="17" xfId="0" applyFont="1" applyFill="1" applyBorder="1" applyAlignment="1">
      <alignment horizontal="center" vertical="top" wrapText="1"/>
    </xf>
    <xf numFmtId="165" fontId="6" fillId="4" borderId="15" xfId="0" applyNumberFormat="1" applyFont="1" applyFill="1" applyBorder="1" applyAlignment="1">
      <alignment horizontal="center" vertical="center"/>
    </xf>
    <xf numFmtId="165" fontId="6" fillId="4" borderId="16" xfId="0" applyNumberFormat="1" applyFont="1" applyFill="1" applyBorder="1" applyAlignment="1">
      <alignment horizontal="center" vertical="center"/>
    </xf>
    <xf numFmtId="165" fontId="6" fillId="4" borderId="17" xfId="0" applyNumberFormat="1" applyFont="1" applyFill="1" applyBorder="1" applyAlignment="1">
      <alignment horizontal="center" vertical="center"/>
    </xf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07"/>
  <sheetViews>
    <sheetView tabSelected="1" zoomScale="136" zoomScaleNormal="136" workbookViewId="0">
      <selection activeCell="G7" sqref="G7:G9"/>
    </sheetView>
  </sheetViews>
  <sheetFormatPr defaultRowHeight="13.2"/>
  <cols>
    <col min="1" max="1" width="2.5546875" style="51" customWidth="1"/>
    <col min="2" max="2" width="3.6640625" style="51" customWidth="1"/>
    <col min="3" max="3" width="2.88671875" style="51" customWidth="1"/>
    <col min="4" max="4" width="5" style="51" customWidth="1"/>
    <col min="5" max="5" width="6.5546875" style="51" customWidth="1"/>
    <col min="6" max="6" width="30.44140625" style="52" customWidth="1"/>
    <col min="7" max="7" width="33.6640625" style="41" customWidth="1"/>
    <col min="8" max="8" width="18.21875" style="51" bestFit="1" customWidth="1"/>
    <col min="9" max="9" width="13.44140625" style="41" bestFit="1" customWidth="1"/>
    <col min="10" max="10" width="7" style="41" customWidth="1"/>
    <col min="11" max="11" width="6.5546875" style="41" customWidth="1"/>
    <col min="12" max="12" width="7.21875" style="41" customWidth="1"/>
    <col min="13" max="13" width="20.88671875" style="41" customWidth="1"/>
    <col min="14" max="14" width="15.5546875" style="41" customWidth="1"/>
    <col min="15" max="15" width="10.77734375" style="41" bestFit="1" customWidth="1"/>
    <col min="16" max="16" width="9.109375" style="41" customWidth="1"/>
    <col min="17" max="17" width="7.6640625" style="41" customWidth="1"/>
    <col min="18" max="18" width="6.5546875" style="41" customWidth="1"/>
    <col min="19" max="19" width="6.77734375" style="50" customWidth="1"/>
    <col min="20" max="20" width="20.6640625" style="41" customWidth="1"/>
    <col min="21" max="16384" width="8.88671875" style="41"/>
  </cols>
  <sheetData>
    <row r="1" spans="1:21" ht="13.8">
      <c r="A1" s="171" t="s">
        <v>222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</row>
    <row r="2" spans="1:21" ht="13.8">
      <c r="A2" s="171" t="s">
        <v>225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</row>
    <row r="3" spans="1:21" ht="13.8">
      <c r="A3" s="171" t="s">
        <v>223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</row>
    <row r="4" spans="1:21" ht="13.8">
      <c r="A4" s="171"/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</row>
    <row r="5" spans="1:21" ht="13.8">
      <c r="A5" s="172" t="s">
        <v>224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</row>
    <row r="6" spans="1:21">
      <c r="A6" s="42"/>
      <c r="B6" s="42"/>
      <c r="C6" s="42"/>
      <c r="D6" s="42"/>
      <c r="E6" s="42"/>
      <c r="F6" s="43"/>
      <c r="G6" s="44"/>
      <c r="H6" s="42"/>
      <c r="I6" s="44"/>
      <c r="J6" s="44"/>
      <c r="K6" s="44"/>
      <c r="L6" s="44"/>
      <c r="M6" s="44"/>
      <c r="N6" s="44"/>
      <c r="O6" s="44"/>
      <c r="P6" s="44"/>
      <c r="Q6" s="44"/>
      <c r="R6" s="44"/>
      <c r="S6" s="45"/>
      <c r="T6" s="44"/>
      <c r="U6" s="44"/>
    </row>
    <row r="7" spans="1:21" ht="32.4" customHeight="1">
      <c r="A7" s="183" t="s">
        <v>0</v>
      </c>
      <c r="B7" s="184"/>
      <c r="C7" s="184"/>
      <c r="D7" s="184"/>
      <c r="E7" s="185"/>
      <c r="F7" s="186" t="s">
        <v>171</v>
      </c>
      <c r="G7" s="168" t="s">
        <v>1</v>
      </c>
      <c r="H7" s="168" t="s">
        <v>2</v>
      </c>
      <c r="I7" s="168" t="s">
        <v>3</v>
      </c>
      <c r="J7" s="168" t="s">
        <v>172</v>
      </c>
      <c r="K7" s="168" t="s">
        <v>173</v>
      </c>
      <c r="L7" s="178" t="s">
        <v>4</v>
      </c>
      <c r="M7" s="179"/>
      <c r="N7" s="179"/>
      <c r="O7" s="179"/>
      <c r="P7" s="179"/>
      <c r="Q7" s="180"/>
      <c r="R7" s="168" t="s">
        <v>5</v>
      </c>
      <c r="S7" s="181" t="s">
        <v>175</v>
      </c>
      <c r="T7" s="182"/>
      <c r="U7" s="168" t="s">
        <v>6</v>
      </c>
    </row>
    <row r="8" spans="1:21">
      <c r="A8" s="176" t="s">
        <v>7</v>
      </c>
      <c r="B8" s="176" t="s">
        <v>8</v>
      </c>
      <c r="C8" s="176" t="s">
        <v>9</v>
      </c>
      <c r="D8" s="176" t="s">
        <v>10</v>
      </c>
      <c r="E8" s="176" t="s">
        <v>11</v>
      </c>
      <c r="F8" s="187"/>
      <c r="G8" s="169"/>
      <c r="H8" s="169"/>
      <c r="I8" s="169"/>
      <c r="J8" s="169"/>
      <c r="K8" s="169"/>
      <c r="L8" s="173" t="s">
        <v>180</v>
      </c>
      <c r="M8" s="173" t="s">
        <v>12</v>
      </c>
      <c r="N8" s="173" t="s">
        <v>13</v>
      </c>
      <c r="O8" s="173" t="s">
        <v>14</v>
      </c>
      <c r="P8" s="174" t="s">
        <v>15</v>
      </c>
      <c r="Q8" s="175"/>
      <c r="R8" s="169"/>
      <c r="S8" s="173" t="s">
        <v>16</v>
      </c>
      <c r="T8" s="173" t="s">
        <v>12</v>
      </c>
      <c r="U8" s="169"/>
    </row>
    <row r="9" spans="1:21" ht="36.6" customHeight="1">
      <c r="A9" s="177"/>
      <c r="B9" s="177"/>
      <c r="C9" s="177"/>
      <c r="D9" s="177"/>
      <c r="E9" s="177"/>
      <c r="F9" s="188"/>
      <c r="G9" s="170"/>
      <c r="H9" s="170"/>
      <c r="I9" s="170"/>
      <c r="J9" s="170"/>
      <c r="K9" s="170"/>
      <c r="L9" s="170"/>
      <c r="M9" s="170"/>
      <c r="N9" s="170"/>
      <c r="O9" s="170"/>
      <c r="P9" s="53" t="s">
        <v>17</v>
      </c>
      <c r="Q9" s="53" t="s">
        <v>18</v>
      </c>
      <c r="R9" s="170"/>
      <c r="S9" s="170"/>
      <c r="T9" s="170"/>
      <c r="U9" s="170"/>
    </row>
    <row r="10" spans="1:21">
      <c r="A10" s="118">
        <v>1</v>
      </c>
      <c r="B10" s="118"/>
      <c r="C10" s="118"/>
      <c r="D10" s="118"/>
      <c r="E10" s="118"/>
      <c r="F10" s="211" t="s">
        <v>19</v>
      </c>
      <c r="G10" s="212"/>
      <c r="H10" s="213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5"/>
      <c r="T10" s="114"/>
      <c r="U10" s="114"/>
    </row>
    <row r="11" spans="1:21" ht="9.6" customHeight="1">
      <c r="A11" s="121"/>
      <c r="B11" s="121"/>
      <c r="C11" s="121"/>
      <c r="D11" s="121"/>
      <c r="E11" s="121"/>
      <c r="F11" s="122"/>
      <c r="G11" s="47"/>
      <c r="H11" s="123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9"/>
      <c r="T11" s="48"/>
      <c r="U11" s="48"/>
    </row>
    <row r="12" spans="1:21">
      <c r="A12" s="132"/>
      <c r="B12" s="132"/>
      <c r="C12" s="132"/>
      <c r="D12" s="132"/>
      <c r="E12" s="132"/>
      <c r="F12" s="214" t="s">
        <v>154</v>
      </c>
      <c r="G12" s="215"/>
      <c r="H12" s="216"/>
      <c r="I12" s="133"/>
      <c r="J12" s="133"/>
      <c r="K12" s="133"/>
      <c r="L12" s="133"/>
      <c r="M12" s="135">
        <f>SUM(M14,M93)</f>
        <v>681004345150.1145</v>
      </c>
      <c r="N12" s="133"/>
      <c r="O12" s="133"/>
      <c r="P12" s="133"/>
      <c r="Q12" s="133"/>
      <c r="R12" s="133"/>
      <c r="S12" s="134"/>
      <c r="T12" s="135">
        <f>SUM(T14,T93)</f>
        <v>721028645391.64001</v>
      </c>
      <c r="U12" s="133"/>
    </row>
    <row r="13" spans="1:21" s="131" customFormat="1">
      <c r="A13" s="128"/>
      <c r="B13" s="128"/>
      <c r="C13" s="128"/>
      <c r="D13" s="128"/>
      <c r="E13" s="128"/>
      <c r="F13" s="136"/>
      <c r="G13" s="137"/>
      <c r="H13" s="138"/>
      <c r="I13" s="113"/>
      <c r="J13" s="113"/>
      <c r="K13" s="113"/>
      <c r="L13" s="113"/>
      <c r="M13" s="139"/>
      <c r="N13" s="113"/>
      <c r="O13" s="113"/>
      <c r="P13" s="113"/>
      <c r="Q13" s="113"/>
      <c r="R13" s="113"/>
      <c r="S13" s="130"/>
      <c r="T13" s="113"/>
      <c r="U13" s="113"/>
    </row>
    <row r="14" spans="1:21">
      <c r="A14" s="119">
        <v>1</v>
      </c>
      <c r="B14" s="119">
        <v>2</v>
      </c>
      <c r="C14" s="119"/>
      <c r="D14" s="119"/>
      <c r="E14" s="119"/>
      <c r="F14" s="120" t="s">
        <v>20</v>
      </c>
      <c r="G14" s="117"/>
      <c r="H14" s="116"/>
      <c r="I14" s="117"/>
      <c r="J14" s="117"/>
      <c r="K14" s="117"/>
      <c r="L14" s="117"/>
      <c r="M14" s="140">
        <f>SUM(M16,M46,M87)</f>
        <v>678860770150.1145</v>
      </c>
      <c r="N14" s="117"/>
      <c r="O14" s="117"/>
      <c r="P14" s="117"/>
      <c r="Q14" s="117"/>
      <c r="R14" s="117"/>
      <c r="S14" s="127"/>
      <c r="T14" s="140">
        <f>SUM(T16,T46,T87)</f>
        <v>718777893641.64001</v>
      </c>
      <c r="U14" s="117"/>
    </row>
    <row r="15" spans="1:21" s="131" customFormat="1">
      <c r="A15" s="128"/>
      <c r="B15" s="128"/>
      <c r="C15" s="128"/>
      <c r="D15" s="128"/>
      <c r="E15" s="128"/>
      <c r="F15" s="129"/>
      <c r="G15" s="113"/>
      <c r="H15" s="1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30"/>
      <c r="T15" s="113"/>
      <c r="U15" s="113"/>
    </row>
    <row r="16" spans="1:21" ht="237.6">
      <c r="A16" s="107">
        <v>1</v>
      </c>
      <c r="B16" s="108">
        <v>1</v>
      </c>
      <c r="C16" s="108">
        <v>1</v>
      </c>
      <c r="D16" s="109"/>
      <c r="E16" s="109"/>
      <c r="F16" s="110" t="s">
        <v>21</v>
      </c>
      <c r="G16" s="111" t="s">
        <v>22</v>
      </c>
      <c r="H16" s="112" t="s">
        <v>23</v>
      </c>
      <c r="I16" s="112">
        <v>98</v>
      </c>
      <c r="J16" s="124">
        <v>98</v>
      </c>
      <c r="K16" s="125"/>
      <c r="L16" s="124">
        <v>98</v>
      </c>
      <c r="M16" s="126">
        <f>SUM(M18,M22,M25,M34,M36,M39)</f>
        <v>472171615023.55457</v>
      </c>
      <c r="N16" s="112" t="s">
        <v>32</v>
      </c>
      <c r="O16" s="112" t="s">
        <v>33</v>
      </c>
      <c r="P16" s="18" t="s">
        <v>24</v>
      </c>
      <c r="Q16" s="18" t="s">
        <v>25</v>
      </c>
      <c r="R16" s="125"/>
      <c r="S16" s="112">
        <v>98</v>
      </c>
      <c r="T16" s="165">
        <f>SUM(T18,T22,T25,T34,T36,T39)</f>
        <v>501754281758.75</v>
      </c>
      <c r="U16" s="208" t="s">
        <v>159</v>
      </c>
    </row>
    <row r="17" spans="1:21">
      <c r="A17" s="1"/>
      <c r="B17" s="1"/>
      <c r="C17" s="1"/>
      <c r="D17" s="1"/>
      <c r="E17" s="1"/>
      <c r="F17" s="2"/>
      <c r="G17" s="3"/>
      <c r="H17" s="35"/>
      <c r="I17" s="37"/>
      <c r="J17" s="60"/>
      <c r="K17" s="35"/>
      <c r="L17" s="60"/>
      <c r="M17" s="78"/>
      <c r="N17" s="37"/>
      <c r="O17" s="37"/>
      <c r="P17" s="35"/>
      <c r="Q17" s="35"/>
      <c r="R17" s="35"/>
      <c r="S17" s="37"/>
      <c r="T17" s="166"/>
      <c r="U17" s="209"/>
    </row>
    <row r="18" spans="1:21" s="88" customFormat="1" ht="52.8">
      <c r="A18" s="4">
        <v>1</v>
      </c>
      <c r="B18" s="5">
        <v>1</v>
      </c>
      <c r="C18" s="5">
        <v>1</v>
      </c>
      <c r="D18" s="6" t="s">
        <v>26</v>
      </c>
      <c r="E18" s="98"/>
      <c r="F18" s="8" t="s">
        <v>27</v>
      </c>
      <c r="G18" s="9" t="s">
        <v>28</v>
      </c>
      <c r="H18" s="36" t="s">
        <v>23</v>
      </c>
      <c r="I18" s="36">
        <v>100</v>
      </c>
      <c r="J18" s="61">
        <v>100</v>
      </c>
      <c r="K18" s="68"/>
      <c r="L18" s="61">
        <v>100</v>
      </c>
      <c r="M18" s="73">
        <f>SUM(M19:M21)</f>
        <v>80850000</v>
      </c>
      <c r="N18" s="36" t="s">
        <v>32</v>
      </c>
      <c r="O18" s="36" t="s">
        <v>33</v>
      </c>
      <c r="P18" s="68"/>
      <c r="Q18" s="68"/>
      <c r="R18" s="68"/>
      <c r="S18" s="36">
        <v>100</v>
      </c>
      <c r="T18" s="157">
        <f>SUM(T19:T21)</f>
        <v>83000000</v>
      </c>
      <c r="U18" s="209"/>
    </row>
    <row r="19" spans="1:21" ht="79.2">
      <c r="A19" s="10">
        <v>1</v>
      </c>
      <c r="B19" s="11">
        <v>1</v>
      </c>
      <c r="C19" s="11">
        <v>1</v>
      </c>
      <c r="D19" s="12" t="s">
        <v>26</v>
      </c>
      <c r="E19" s="11">
        <v>1</v>
      </c>
      <c r="F19" s="13" t="s">
        <v>29</v>
      </c>
      <c r="G19" s="14" t="s">
        <v>30</v>
      </c>
      <c r="H19" s="37" t="s">
        <v>31</v>
      </c>
      <c r="I19" s="37">
        <v>3</v>
      </c>
      <c r="J19" s="60">
        <v>3</v>
      </c>
      <c r="K19" s="35"/>
      <c r="L19" s="60">
        <v>3</v>
      </c>
      <c r="M19" s="74">
        <v>28875000</v>
      </c>
      <c r="N19" s="37" t="s">
        <v>32</v>
      </c>
      <c r="O19" s="37" t="s">
        <v>33</v>
      </c>
      <c r="P19" s="35"/>
      <c r="Q19" s="35"/>
      <c r="R19" s="13" t="s">
        <v>34</v>
      </c>
      <c r="S19" s="153">
        <v>3</v>
      </c>
      <c r="T19" s="167">
        <v>30000000</v>
      </c>
      <c r="U19" s="209"/>
    </row>
    <row r="20" spans="1:21" ht="79.2">
      <c r="A20" s="10">
        <v>1</v>
      </c>
      <c r="B20" s="11">
        <v>1</v>
      </c>
      <c r="C20" s="11">
        <v>1</v>
      </c>
      <c r="D20" s="12" t="s">
        <v>26</v>
      </c>
      <c r="E20" s="11">
        <v>2</v>
      </c>
      <c r="F20" s="13" t="s">
        <v>35</v>
      </c>
      <c r="G20" s="14" t="s">
        <v>36</v>
      </c>
      <c r="H20" s="37" t="s">
        <v>31</v>
      </c>
      <c r="I20" s="37">
        <v>1</v>
      </c>
      <c r="J20" s="60"/>
      <c r="K20" s="35"/>
      <c r="L20" s="60">
        <v>1</v>
      </c>
      <c r="M20" s="74">
        <v>25000000</v>
      </c>
      <c r="N20" s="37" t="s">
        <v>32</v>
      </c>
      <c r="O20" s="37" t="s">
        <v>33</v>
      </c>
      <c r="P20" s="35"/>
      <c r="Q20" s="35"/>
      <c r="R20" s="13" t="s">
        <v>34</v>
      </c>
      <c r="S20" s="37">
        <v>1</v>
      </c>
      <c r="T20" s="156">
        <v>26000000</v>
      </c>
      <c r="U20" s="209"/>
    </row>
    <row r="21" spans="1:21" ht="79.2">
      <c r="A21" s="10">
        <v>1</v>
      </c>
      <c r="B21" s="11">
        <v>1</v>
      </c>
      <c r="C21" s="11">
        <v>1</v>
      </c>
      <c r="D21" s="12" t="s">
        <v>26</v>
      </c>
      <c r="E21" s="11">
        <v>6</v>
      </c>
      <c r="F21" s="13" t="s">
        <v>37</v>
      </c>
      <c r="G21" s="14" t="s">
        <v>38</v>
      </c>
      <c r="H21" s="37" t="s">
        <v>31</v>
      </c>
      <c r="I21" s="37">
        <v>3</v>
      </c>
      <c r="J21" s="60">
        <v>3</v>
      </c>
      <c r="K21" s="35"/>
      <c r="L21" s="60">
        <v>3</v>
      </c>
      <c r="M21" s="74">
        <v>26975000</v>
      </c>
      <c r="N21" s="37" t="s">
        <v>32</v>
      </c>
      <c r="O21" s="37" t="s">
        <v>33</v>
      </c>
      <c r="P21" s="35"/>
      <c r="Q21" s="35"/>
      <c r="R21" s="13" t="s">
        <v>34</v>
      </c>
      <c r="S21" s="37">
        <v>3</v>
      </c>
      <c r="T21" s="156">
        <v>27000000</v>
      </c>
      <c r="U21" s="209"/>
    </row>
    <row r="22" spans="1:21" s="88" customFormat="1" ht="39.6">
      <c r="A22" s="4">
        <v>1</v>
      </c>
      <c r="B22" s="5">
        <v>1</v>
      </c>
      <c r="C22" s="5">
        <v>1</v>
      </c>
      <c r="D22" s="6" t="s">
        <v>39</v>
      </c>
      <c r="E22" s="98"/>
      <c r="F22" s="8" t="s">
        <v>40</v>
      </c>
      <c r="G22" s="9" t="s">
        <v>41</v>
      </c>
      <c r="H22" s="36" t="s">
        <v>23</v>
      </c>
      <c r="I22" s="36">
        <v>100</v>
      </c>
      <c r="J22" s="61">
        <v>100</v>
      </c>
      <c r="K22" s="68"/>
      <c r="L22" s="61">
        <v>100</v>
      </c>
      <c r="M22" s="73">
        <f>SUM(M23:M24)</f>
        <v>467987716773.55457</v>
      </c>
      <c r="N22" s="36" t="s">
        <v>32</v>
      </c>
      <c r="O22" s="36" t="s">
        <v>113</v>
      </c>
      <c r="P22" s="68"/>
      <c r="Q22" s="68"/>
      <c r="R22" s="68"/>
      <c r="S22" s="36">
        <v>100</v>
      </c>
      <c r="T22" s="155">
        <f>SUM(T23:T24)</f>
        <v>497343187108.75342</v>
      </c>
      <c r="U22" s="209"/>
    </row>
    <row r="23" spans="1:21" ht="26.4">
      <c r="A23" s="10">
        <v>1</v>
      </c>
      <c r="B23" s="11">
        <v>1</v>
      </c>
      <c r="C23" s="11">
        <v>1</v>
      </c>
      <c r="D23" s="12" t="s">
        <v>39</v>
      </c>
      <c r="E23" s="11">
        <v>1</v>
      </c>
      <c r="F23" s="13" t="s">
        <v>42</v>
      </c>
      <c r="G23" s="14" t="s">
        <v>43</v>
      </c>
      <c r="H23" s="37" t="s">
        <v>44</v>
      </c>
      <c r="I23" s="37">
        <v>14</v>
      </c>
      <c r="J23" s="60">
        <v>14</v>
      </c>
      <c r="K23" s="35"/>
      <c r="L23" s="60">
        <v>14</v>
      </c>
      <c r="M23" s="74">
        <v>467094382023.55457</v>
      </c>
      <c r="N23" s="37" t="s">
        <v>32</v>
      </c>
      <c r="O23" s="37" t="s">
        <v>113</v>
      </c>
      <c r="P23" s="35"/>
      <c r="Q23" s="35"/>
      <c r="R23" s="35"/>
      <c r="S23" s="37">
        <v>14</v>
      </c>
      <c r="T23" s="156">
        <v>496423187108.75342</v>
      </c>
      <c r="U23" s="209"/>
    </row>
    <row r="24" spans="1:21" ht="79.2">
      <c r="A24" s="10">
        <v>1</v>
      </c>
      <c r="B24" s="11">
        <v>1</v>
      </c>
      <c r="C24" s="11">
        <v>1</v>
      </c>
      <c r="D24" s="12" t="s">
        <v>39</v>
      </c>
      <c r="E24" s="11">
        <v>3</v>
      </c>
      <c r="F24" s="13" t="s">
        <v>45</v>
      </c>
      <c r="G24" s="14" t="s">
        <v>46</v>
      </c>
      <c r="H24" s="37" t="s">
        <v>47</v>
      </c>
      <c r="I24" s="37">
        <v>12</v>
      </c>
      <c r="J24" s="60">
        <v>12</v>
      </c>
      <c r="K24" s="35"/>
      <c r="L24" s="60">
        <v>12</v>
      </c>
      <c r="M24" s="74">
        <v>893334750</v>
      </c>
      <c r="N24" s="37" t="s">
        <v>32</v>
      </c>
      <c r="O24" s="37" t="s">
        <v>33</v>
      </c>
      <c r="P24" s="35"/>
      <c r="Q24" s="35"/>
      <c r="R24" s="13" t="s">
        <v>34</v>
      </c>
      <c r="S24" s="37">
        <v>12</v>
      </c>
      <c r="T24" s="156">
        <v>920000000</v>
      </c>
      <c r="U24" s="209"/>
    </row>
    <row r="25" spans="1:21" s="88" customFormat="1" ht="26.4">
      <c r="A25" s="4">
        <v>1</v>
      </c>
      <c r="B25" s="5">
        <v>1</v>
      </c>
      <c r="C25" s="5">
        <v>1</v>
      </c>
      <c r="D25" s="6" t="s">
        <v>48</v>
      </c>
      <c r="E25" s="98"/>
      <c r="F25" s="8" t="s">
        <v>49</v>
      </c>
      <c r="G25" s="9" t="s">
        <v>50</v>
      </c>
      <c r="H25" s="36" t="s">
        <v>23</v>
      </c>
      <c r="I25" s="36">
        <v>98</v>
      </c>
      <c r="J25" s="61">
        <v>98</v>
      </c>
      <c r="K25" s="68"/>
      <c r="L25" s="61">
        <v>98</v>
      </c>
      <c r="M25" s="73">
        <f>SUM(M26:M33)</f>
        <v>328690000</v>
      </c>
      <c r="N25" s="36" t="s">
        <v>32</v>
      </c>
      <c r="O25" s="36" t="s">
        <v>33</v>
      </c>
      <c r="P25" s="68"/>
      <c r="Q25" s="68"/>
      <c r="R25" s="68"/>
      <c r="S25" s="36">
        <v>98</v>
      </c>
      <c r="T25" s="155">
        <f>SUM(T26:T33)</f>
        <v>349094649.99658203</v>
      </c>
      <c r="U25" s="209"/>
    </row>
    <row r="26" spans="1:21" ht="79.2">
      <c r="A26" s="10">
        <v>1</v>
      </c>
      <c r="B26" s="11">
        <v>1</v>
      </c>
      <c r="C26" s="11">
        <v>1</v>
      </c>
      <c r="D26" s="12" t="s">
        <v>48</v>
      </c>
      <c r="E26" s="11">
        <v>1</v>
      </c>
      <c r="F26" s="13" t="s">
        <v>51</v>
      </c>
      <c r="G26" s="14" t="s">
        <v>52</v>
      </c>
      <c r="H26" s="37" t="s">
        <v>53</v>
      </c>
      <c r="I26" s="37">
        <v>1</v>
      </c>
      <c r="J26" s="60">
        <v>1</v>
      </c>
      <c r="K26" s="35"/>
      <c r="L26" s="60">
        <v>1</v>
      </c>
      <c r="M26" s="74">
        <v>11000000</v>
      </c>
      <c r="N26" s="37" t="s">
        <v>32</v>
      </c>
      <c r="O26" s="37" t="s">
        <v>33</v>
      </c>
      <c r="P26" s="35"/>
      <c r="Q26" s="35"/>
      <c r="R26" s="13" t="s">
        <v>34</v>
      </c>
      <c r="S26" s="37">
        <v>1</v>
      </c>
      <c r="T26" s="156">
        <v>11500000</v>
      </c>
      <c r="U26" s="209"/>
    </row>
    <row r="27" spans="1:21" ht="79.2">
      <c r="A27" s="10">
        <v>1</v>
      </c>
      <c r="B27" s="11">
        <v>1</v>
      </c>
      <c r="C27" s="11">
        <v>1</v>
      </c>
      <c r="D27" s="12" t="s">
        <v>48</v>
      </c>
      <c r="E27" s="11">
        <v>2</v>
      </c>
      <c r="F27" s="13" t="s">
        <v>54</v>
      </c>
      <c r="G27" s="14" t="s">
        <v>55</v>
      </c>
      <c r="H27" s="37" t="s">
        <v>53</v>
      </c>
      <c r="I27" s="37">
        <v>1</v>
      </c>
      <c r="J27" s="60">
        <v>1</v>
      </c>
      <c r="K27" s="35"/>
      <c r="L27" s="60">
        <v>1</v>
      </c>
      <c r="M27" s="74">
        <v>49500000</v>
      </c>
      <c r="N27" s="37" t="s">
        <v>32</v>
      </c>
      <c r="O27" s="37" t="s">
        <v>33</v>
      </c>
      <c r="P27" s="35"/>
      <c r="Q27" s="35"/>
      <c r="R27" s="13" t="s">
        <v>34</v>
      </c>
      <c r="S27" s="37">
        <v>1</v>
      </c>
      <c r="T27" s="156">
        <v>53594649.996582031</v>
      </c>
      <c r="U27" s="209"/>
    </row>
    <row r="28" spans="1:21" ht="79.2">
      <c r="A28" s="10">
        <v>1</v>
      </c>
      <c r="B28" s="11">
        <v>1</v>
      </c>
      <c r="C28" s="11">
        <v>1</v>
      </c>
      <c r="D28" s="12" t="s">
        <v>48</v>
      </c>
      <c r="E28" s="11">
        <v>3</v>
      </c>
      <c r="F28" s="13" t="s">
        <v>56</v>
      </c>
      <c r="G28" s="14" t="s">
        <v>57</v>
      </c>
      <c r="H28" s="37" t="s">
        <v>53</v>
      </c>
      <c r="I28" s="37">
        <v>1</v>
      </c>
      <c r="J28" s="60">
        <v>1</v>
      </c>
      <c r="K28" s="35"/>
      <c r="L28" s="60">
        <v>1</v>
      </c>
      <c r="M28" s="74">
        <v>11000000</v>
      </c>
      <c r="N28" s="37" t="s">
        <v>32</v>
      </c>
      <c r="O28" s="37" t="s">
        <v>33</v>
      </c>
      <c r="P28" s="35"/>
      <c r="Q28" s="35"/>
      <c r="R28" s="13" t="s">
        <v>34</v>
      </c>
      <c r="S28" s="37">
        <v>1</v>
      </c>
      <c r="T28" s="156">
        <v>12500000</v>
      </c>
      <c r="U28" s="209"/>
    </row>
    <row r="29" spans="1:21" ht="79.2">
      <c r="A29" s="10">
        <v>1</v>
      </c>
      <c r="B29" s="11">
        <v>1</v>
      </c>
      <c r="C29" s="11">
        <v>1</v>
      </c>
      <c r="D29" s="12" t="s">
        <v>48</v>
      </c>
      <c r="E29" s="11">
        <v>4</v>
      </c>
      <c r="F29" s="13" t="s">
        <v>58</v>
      </c>
      <c r="G29" s="14" t="s">
        <v>59</v>
      </c>
      <c r="H29" s="37" t="s">
        <v>23</v>
      </c>
      <c r="I29" s="37">
        <v>100</v>
      </c>
      <c r="J29" s="60">
        <v>100</v>
      </c>
      <c r="K29" s="35"/>
      <c r="L29" s="60">
        <v>100</v>
      </c>
      <c r="M29" s="74">
        <v>25500000</v>
      </c>
      <c r="N29" s="37" t="s">
        <v>32</v>
      </c>
      <c r="O29" s="37" t="s">
        <v>33</v>
      </c>
      <c r="P29" s="35"/>
      <c r="Q29" s="35"/>
      <c r="R29" s="13" t="s">
        <v>34</v>
      </c>
      <c r="S29" s="37">
        <v>100</v>
      </c>
      <c r="T29" s="156">
        <v>25000000</v>
      </c>
      <c r="U29" s="209"/>
    </row>
    <row r="30" spans="1:21" ht="79.2">
      <c r="A30" s="10">
        <v>1</v>
      </c>
      <c r="B30" s="11">
        <v>1</v>
      </c>
      <c r="C30" s="11">
        <v>1</v>
      </c>
      <c r="D30" s="12" t="s">
        <v>48</v>
      </c>
      <c r="E30" s="11">
        <v>5</v>
      </c>
      <c r="F30" s="13" t="s">
        <v>60</v>
      </c>
      <c r="G30" s="14" t="s">
        <v>61</v>
      </c>
      <c r="H30" s="37" t="s">
        <v>53</v>
      </c>
      <c r="I30" s="37">
        <v>1</v>
      </c>
      <c r="J30" s="60">
        <v>1</v>
      </c>
      <c r="K30" s="35"/>
      <c r="L30" s="60">
        <v>1</v>
      </c>
      <c r="M30" s="74">
        <v>52440000</v>
      </c>
      <c r="N30" s="37" t="s">
        <v>32</v>
      </c>
      <c r="O30" s="37" t="s">
        <v>33</v>
      </c>
      <c r="P30" s="35"/>
      <c r="Q30" s="35"/>
      <c r="R30" s="13" t="s">
        <v>34</v>
      </c>
      <c r="S30" s="37">
        <v>1</v>
      </c>
      <c r="T30" s="156">
        <v>55000000</v>
      </c>
      <c r="U30" s="209"/>
    </row>
    <row r="31" spans="1:21" ht="79.2">
      <c r="A31" s="10">
        <v>1</v>
      </c>
      <c r="B31" s="11">
        <v>1</v>
      </c>
      <c r="C31" s="11">
        <v>1</v>
      </c>
      <c r="D31" s="12" t="s">
        <v>48</v>
      </c>
      <c r="E31" s="11">
        <v>6</v>
      </c>
      <c r="F31" s="13" t="s">
        <v>62</v>
      </c>
      <c r="G31" s="14" t="s">
        <v>63</v>
      </c>
      <c r="H31" s="37" t="s">
        <v>53</v>
      </c>
      <c r="I31" s="37">
        <v>1</v>
      </c>
      <c r="J31" s="60">
        <v>1</v>
      </c>
      <c r="K31" s="35"/>
      <c r="L31" s="60">
        <v>1</v>
      </c>
      <c r="M31" s="74">
        <v>8250000</v>
      </c>
      <c r="N31" s="37" t="s">
        <v>32</v>
      </c>
      <c r="O31" s="37" t="s">
        <v>33</v>
      </c>
      <c r="P31" s="35"/>
      <c r="Q31" s="35"/>
      <c r="R31" s="13" t="s">
        <v>34</v>
      </c>
      <c r="S31" s="37">
        <v>1</v>
      </c>
      <c r="T31" s="156">
        <v>9500000</v>
      </c>
      <c r="U31" s="209"/>
    </row>
    <row r="32" spans="1:21" ht="79.2">
      <c r="A32" s="10">
        <v>1</v>
      </c>
      <c r="B32" s="11">
        <v>1</v>
      </c>
      <c r="C32" s="11">
        <v>1</v>
      </c>
      <c r="D32" s="12" t="s">
        <v>48</v>
      </c>
      <c r="E32" s="11">
        <v>8</v>
      </c>
      <c r="F32" s="13" t="s">
        <v>64</v>
      </c>
      <c r="G32" s="14" t="s">
        <v>65</v>
      </c>
      <c r="H32" s="37" t="s">
        <v>23</v>
      </c>
      <c r="I32" s="37">
        <v>100</v>
      </c>
      <c r="J32" s="60">
        <v>100</v>
      </c>
      <c r="K32" s="35"/>
      <c r="L32" s="60">
        <v>100</v>
      </c>
      <c r="M32" s="74">
        <v>11000000</v>
      </c>
      <c r="N32" s="37" t="s">
        <v>32</v>
      </c>
      <c r="O32" s="37" t="s">
        <v>33</v>
      </c>
      <c r="P32" s="35"/>
      <c r="Q32" s="35"/>
      <c r="R32" s="13" t="s">
        <v>34</v>
      </c>
      <c r="S32" s="37">
        <v>100</v>
      </c>
      <c r="T32" s="156">
        <v>12000000</v>
      </c>
      <c r="U32" s="209"/>
    </row>
    <row r="33" spans="1:21" ht="79.2">
      <c r="A33" s="10">
        <v>1</v>
      </c>
      <c r="B33" s="11">
        <v>1</v>
      </c>
      <c r="C33" s="11">
        <v>1</v>
      </c>
      <c r="D33" s="12" t="s">
        <v>48</v>
      </c>
      <c r="E33" s="11">
        <v>9</v>
      </c>
      <c r="F33" s="13" t="s">
        <v>66</v>
      </c>
      <c r="G33" s="14" t="s">
        <v>67</v>
      </c>
      <c r="H33" s="37" t="s">
        <v>23</v>
      </c>
      <c r="I33" s="37">
        <v>100</v>
      </c>
      <c r="J33" s="60">
        <v>100</v>
      </c>
      <c r="K33" s="35"/>
      <c r="L33" s="60">
        <v>100</v>
      </c>
      <c r="M33" s="74">
        <v>160000000</v>
      </c>
      <c r="N33" s="37" t="s">
        <v>32</v>
      </c>
      <c r="O33" s="37" t="s">
        <v>33</v>
      </c>
      <c r="P33" s="35"/>
      <c r="Q33" s="35"/>
      <c r="R33" s="13" t="s">
        <v>34</v>
      </c>
      <c r="S33" s="37">
        <v>100</v>
      </c>
      <c r="T33" s="156">
        <v>170000000</v>
      </c>
      <c r="U33" s="209"/>
    </row>
    <row r="34" spans="1:21" s="88" customFormat="1" ht="39.6">
      <c r="A34" s="4">
        <v>1</v>
      </c>
      <c r="B34" s="5">
        <v>1</v>
      </c>
      <c r="C34" s="5">
        <v>1</v>
      </c>
      <c r="D34" s="6" t="s">
        <v>68</v>
      </c>
      <c r="E34" s="98"/>
      <c r="F34" s="8" t="s">
        <v>69</v>
      </c>
      <c r="G34" s="9" t="s">
        <v>50</v>
      </c>
      <c r="H34" s="36" t="s">
        <v>23</v>
      </c>
      <c r="I34" s="36">
        <v>98</v>
      </c>
      <c r="J34" s="61">
        <v>98</v>
      </c>
      <c r="K34" s="68"/>
      <c r="L34" s="61">
        <v>98</v>
      </c>
      <c r="M34" s="73">
        <f>M35</f>
        <v>95000000</v>
      </c>
      <c r="N34" s="36" t="s">
        <v>32</v>
      </c>
      <c r="O34" s="36" t="s">
        <v>33</v>
      </c>
      <c r="P34" s="68"/>
      <c r="Q34" s="68"/>
      <c r="R34" s="68"/>
      <c r="S34" s="36">
        <v>98</v>
      </c>
      <c r="T34" s="157">
        <f>T35</f>
        <v>100000000</v>
      </c>
      <c r="U34" s="209"/>
    </row>
    <row r="35" spans="1:21" ht="26.4">
      <c r="A35" s="10">
        <v>1</v>
      </c>
      <c r="B35" s="11">
        <v>1</v>
      </c>
      <c r="C35" s="11">
        <v>1</v>
      </c>
      <c r="D35" s="12" t="s">
        <v>68</v>
      </c>
      <c r="E35" s="11">
        <v>6</v>
      </c>
      <c r="F35" s="13" t="s">
        <v>71</v>
      </c>
      <c r="G35" s="14" t="s">
        <v>72</v>
      </c>
      <c r="H35" s="37" t="s">
        <v>73</v>
      </c>
      <c r="I35" s="37">
        <v>15</v>
      </c>
      <c r="J35" s="60">
        <v>15</v>
      </c>
      <c r="K35" s="35"/>
      <c r="L35" s="60">
        <v>15</v>
      </c>
      <c r="M35" s="74">
        <v>95000000</v>
      </c>
      <c r="N35" s="37" t="s">
        <v>32</v>
      </c>
      <c r="O35" s="37" t="s">
        <v>33</v>
      </c>
      <c r="P35" s="35"/>
      <c r="Q35" s="35"/>
      <c r="R35" s="35"/>
      <c r="S35" s="37">
        <v>15</v>
      </c>
      <c r="T35" s="156">
        <v>100000000</v>
      </c>
      <c r="U35" s="209"/>
    </row>
    <row r="36" spans="1:21" s="88" customFormat="1" ht="26.4">
      <c r="A36" s="4">
        <v>1</v>
      </c>
      <c r="B36" s="5">
        <v>1</v>
      </c>
      <c r="C36" s="5">
        <v>1</v>
      </c>
      <c r="D36" s="6" t="s">
        <v>74</v>
      </c>
      <c r="E36" s="98"/>
      <c r="F36" s="8" t="s">
        <v>75</v>
      </c>
      <c r="G36" s="9" t="s">
        <v>76</v>
      </c>
      <c r="H36" s="36" t="s">
        <v>23</v>
      </c>
      <c r="I36" s="36">
        <v>98</v>
      </c>
      <c r="J36" s="61">
        <v>98</v>
      </c>
      <c r="K36" s="68"/>
      <c r="L36" s="61">
        <v>98</v>
      </c>
      <c r="M36" s="73">
        <f>SUM(M37:M38)</f>
        <v>2327709500</v>
      </c>
      <c r="N36" s="36" t="s">
        <v>32</v>
      </c>
      <c r="O36" s="36" t="s">
        <v>33</v>
      </c>
      <c r="P36" s="68"/>
      <c r="Q36" s="68"/>
      <c r="R36" s="68"/>
      <c r="S36" s="36">
        <v>98</v>
      </c>
      <c r="T36" s="157">
        <f>SUM(T37:T38)</f>
        <v>2431500000</v>
      </c>
      <c r="U36" s="209"/>
    </row>
    <row r="37" spans="1:21" ht="26.4">
      <c r="A37" s="10">
        <v>1</v>
      </c>
      <c r="B37" s="11">
        <v>1</v>
      </c>
      <c r="C37" s="11">
        <v>1</v>
      </c>
      <c r="D37" s="12" t="s">
        <v>74</v>
      </c>
      <c r="E37" s="11">
        <v>2</v>
      </c>
      <c r="F37" s="13" t="s">
        <v>77</v>
      </c>
      <c r="G37" s="14" t="s">
        <v>78</v>
      </c>
      <c r="H37" s="37" t="s">
        <v>47</v>
      </c>
      <c r="I37" s="37">
        <v>12</v>
      </c>
      <c r="J37" s="60">
        <v>12</v>
      </c>
      <c r="K37" s="35"/>
      <c r="L37" s="60">
        <v>12</v>
      </c>
      <c r="M37" s="74">
        <v>110000000</v>
      </c>
      <c r="N37" s="37" t="s">
        <v>32</v>
      </c>
      <c r="O37" s="37" t="s">
        <v>33</v>
      </c>
      <c r="P37" s="35"/>
      <c r="Q37" s="35"/>
      <c r="R37" s="35"/>
      <c r="S37" s="37">
        <v>12</v>
      </c>
      <c r="T37" s="156">
        <v>115000000</v>
      </c>
      <c r="U37" s="209"/>
    </row>
    <row r="38" spans="1:21" ht="26.4">
      <c r="A38" s="10">
        <v>1</v>
      </c>
      <c r="B38" s="11">
        <v>1</v>
      </c>
      <c r="C38" s="11">
        <v>1</v>
      </c>
      <c r="D38" s="12" t="s">
        <v>74</v>
      </c>
      <c r="E38" s="11">
        <v>4</v>
      </c>
      <c r="F38" s="13" t="s">
        <v>79</v>
      </c>
      <c r="G38" s="14" t="s">
        <v>80</v>
      </c>
      <c r="H38" s="37" t="s">
        <v>47</v>
      </c>
      <c r="I38" s="37">
        <v>12</v>
      </c>
      <c r="J38" s="60">
        <v>12</v>
      </c>
      <c r="K38" s="35"/>
      <c r="L38" s="60">
        <v>12</v>
      </c>
      <c r="M38" s="74">
        <v>2217709500</v>
      </c>
      <c r="N38" s="37" t="s">
        <v>32</v>
      </c>
      <c r="O38" s="37" t="s">
        <v>33</v>
      </c>
      <c r="P38" s="35"/>
      <c r="Q38" s="35"/>
      <c r="R38" s="35"/>
      <c r="S38" s="37">
        <v>12</v>
      </c>
      <c r="T38" s="156">
        <v>2316500000</v>
      </c>
      <c r="U38" s="209"/>
    </row>
    <row r="39" spans="1:21" s="88" customFormat="1" ht="39.6">
      <c r="A39" s="4">
        <v>1</v>
      </c>
      <c r="B39" s="5">
        <v>1</v>
      </c>
      <c r="C39" s="5">
        <v>1</v>
      </c>
      <c r="D39" s="6" t="s">
        <v>81</v>
      </c>
      <c r="E39" s="98"/>
      <c r="F39" s="8" t="s">
        <v>82</v>
      </c>
      <c r="G39" s="9" t="s">
        <v>50</v>
      </c>
      <c r="H39" s="36" t="s">
        <v>23</v>
      </c>
      <c r="I39" s="36">
        <v>98</v>
      </c>
      <c r="J39" s="61">
        <v>98</v>
      </c>
      <c r="K39" s="68"/>
      <c r="L39" s="61">
        <v>98</v>
      </c>
      <c r="M39" s="73">
        <f>SUM(M40:M44)</f>
        <v>1351648750</v>
      </c>
      <c r="N39" s="36" t="s">
        <v>32</v>
      </c>
      <c r="O39" s="36" t="s">
        <v>33</v>
      </c>
      <c r="P39" s="68"/>
      <c r="Q39" s="68"/>
      <c r="R39" s="68"/>
      <c r="S39" s="36">
        <v>98</v>
      </c>
      <c r="T39" s="157">
        <f>SUM(T40:T44)</f>
        <v>1447500000</v>
      </c>
      <c r="U39" s="209"/>
    </row>
    <row r="40" spans="1:21" ht="52.8">
      <c r="A40" s="10">
        <v>1</v>
      </c>
      <c r="B40" s="11">
        <v>1</v>
      </c>
      <c r="C40" s="11">
        <v>1</v>
      </c>
      <c r="D40" s="12" t="s">
        <v>81</v>
      </c>
      <c r="E40" s="11">
        <v>1</v>
      </c>
      <c r="F40" s="13" t="s">
        <v>83</v>
      </c>
      <c r="G40" s="14" t="s">
        <v>84</v>
      </c>
      <c r="H40" s="37" t="s">
        <v>73</v>
      </c>
      <c r="I40" s="37">
        <v>3</v>
      </c>
      <c r="J40" s="60">
        <v>3</v>
      </c>
      <c r="K40" s="35"/>
      <c r="L40" s="60">
        <v>3</v>
      </c>
      <c r="M40" s="74">
        <v>115500000</v>
      </c>
      <c r="N40" s="37" t="s">
        <v>32</v>
      </c>
      <c r="O40" s="37" t="s">
        <v>33</v>
      </c>
      <c r="P40" s="35"/>
      <c r="Q40" s="35"/>
      <c r="R40" s="35"/>
      <c r="S40" s="37">
        <v>3</v>
      </c>
      <c r="T40" s="156">
        <v>122000000</v>
      </c>
      <c r="U40" s="209"/>
    </row>
    <row r="41" spans="1:21" ht="52.8">
      <c r="A41" s="10">
        <v>1</v>
      </c>
      <c r="B41" s="11">
        <v>1</v>
      </c>
      <c r="C41" s="11">
        <v>1</v>
      </c>
      <c r="D41" s="12" t="s">
        <v>81</v>
      </c>
      <c r="E41" s="11">
        <v>2</v>
      </c>
      <c r="F41" s="13" t="s">
        <v>85</v>
      </c>
      <c r="G41" s="14" t="s">
        <v>86</v>
      </c>
      <c r="H41" s="37" t="s">
        <v>73</v>
      </c>
      <c r="I41" s="37">
        <v>10</v>
      </c>
      <c r="J41" s="60">
        <v>10</v>
      </c>
      <c r="K41" s="35"/>
      <c r="L41" s="60">
        <v>10</v>
      </c>
      <c r="M41" s="74">
        <v>75000000</v>
      </c>
      <c r="N41" s="37" t="s">
        <v>32</v>
      </c>
      <c r="O41" s="37" t="s">
        <v>33</v>
      </c>
      <c r="P41" s="35"/>
      <c r="Q41" s="35"/>
      <c r="R41" s="35"/>
      <c r="S41" s="37">
        <v>10</v>
      </c>
      <c r="T41" s="156">
        <v>80000000</v>
      </c>
      <c r="U41" s="209"/>
    </row>
    <row r="42" spans="1:21" ht="26.4">
      <c r="A42" s="10">
        <v>1</v>
      </c>
      <c r="B42" s="11">
        <v>1</v>
      </c>
      <c r="C42" s="11">
        <v>1</v>
      </c>
      <c r="D42" s="12" t="s">
        <v>81</v>
      </c>
      <c r="E42" s="11">
        <v>6</v>
      </c>
      <c r="F42" s="13" t="s">
        <v>87</v>
      </c>
      <c r="G42" s="14" t="s">
        <v>88</v>
      </c>
      <c r="H42" s="37" t="s">
        <v>53</v>
      </c>
      <c r="I42" s="37">
        <v>1</v>
      </c>
      <c r="J42" s="60">
        <v>1</v>
      </c>
      <c r="K42" s="35"/>
      <c r="L42" s="60">
        <v>1</v>
      </c>
      <c r="M42" s="74">
        <v>11550000</v>
      </c>
      <c r="N42" s="37" t="s">
        <v>32</v>
      </c>
      <c r="O42" s="37" t="s">
        <v>33</v>
      </c>
      <c r="P42" s="35"/>
      <c r="Q42" s="35"/>
      <c r="R42" s="35"/>
      <c r="S42" s="37">
        <v>1</v>
      </c>
      <c r="T42" s="156">
        <v>12500000</v>
      </c>
      <c r="U42" s="209"/>
    </row>
    <row r="43" spans="1:21" ht="39.6">
      <c r="A43" s="10">
        <v>1</v>
      </c>
      <c r="B43" s="11">
        <v>1</v>
      </c>
      <c r="C43" s="11">
        <v>1</v>
      </c>
      <c r="D43" s="12" t="s">
        <v>81</v>
      </c>
      <c r="E43" s="10">
        <v>10</v>
      </c>
      <c r="F43" s="13" t="s">
        <v>89</v>
      </c>
      <c r="G43" s="14" t="s">
        <v>90</v>
      </c>
      <c r="H43" s="37" t="s">
        <v>53</v>
      </c>
      <c r="I43" s="37">
        <v>1</v>
      </c>
      <c r="J43" s="60">
        <v>1</v>
      </c>
      <c r="K43" s="35"/>
      <c r="L43" s="60">
        <v>1</v>
      </c>
      <c r="M43" s="74">
        <v>2598750</v>
      </c>
      <c r="N43" s="37" t="s">
        <v>32</v>
      </c>
      <c r="O43" s="37" t="s">
        <v>33</v>
      </c>
      <c r="P43" s="35"/>
      <c r="Q43" s="35"/>
      <c r="R43" s="35"/>
      <c r="S43" s="37">
        <v>1</v>
      </c>
      <c r="T43" s="156">
        <v>3000000</v>
      </c>
      <c r="U43" s="209"/>
    </row>
    <row r="44" spans="1:21" ht="39.6">
      <c r="A44" s="10">
        <v>1</v>
      </c>
      <c r="B44" s="11">
        <v>1</v>
      </c>
      <c r="C44" s="11">
        <v>1</v>
      </c>
      <c r="D44" s="12" t="s">
        <v>81</v>
      </c>
      <c r="E44" s="10">
        <v>11</v>
      </c>
      <c r="F44" s="13" t="s">
        <v>91</v>
      </c>
      <c r="G44" s="14" t="s">
        <v>92</v>
      </c>
      <c r="H44" s="37" t="s">
        <v>53</v>
      </c>
      <c r="I44" s="37">
        <v>1</v>
      </c>
      <c r="J44" s="60">
        <v>1</v>
      </c>
      <c r="K44" s="35"/>
      <c r="L44" s="60">
        <v>1</v>
      </c>
      <c r="M44" s="74">
        <v>1147000000</v>
      </c>
      <c r="N44" s="37" t="s">
        <v>32</v>
      </c>
      <c r="O44" s="37" t="s">
        <v>33</v>
      </c>
      <c r="P44" s="35"/>
      <c r="Q44" s="35"/>
      <c r="R44" s="35"/>
      <c r="S44" s="37">
        <v>1</v>
      </c>
      <c r="T44" s="156">
        <v>1230000000</v>
      </c>
      <c r="U44" s="209"/>
    </row>
    <row r="45" spans="1:21">
      <c r="A45" s="21"/>
      <c r="B45" s="22"/>
      <c r="C45" s="22"/>
      <c r="D45" s="23"/>
      <c r="E45" s="21"/>
      <c r="F45" s="24"/>
      <c r="G45" s="14"/>
      <c r="H45" s="37"/>
      <c r="I45" s="37"/>
      <c r="J45" s="60"/>
      <c r="K45" s="35"/>
      <c r="L45" s="60"/>
      <c r="M45" s="158"/>
      <c r="N45" s="159"/>
      <c r="O45" s="159"/>
      <c r="P45" s="160"/>
      <c r="Q45" s="160"/>
      <c r="R45" s="35"/>
      <c r="S45" s="37"/>
      <c r="T45" s="156"/>
      <c r="U45" s="209"/>
    </row>
    <row r="46" spans="1:21" ht="26.4" customHeight="1">
      <c r="A46" s="189">
        <v>1</v>
      </c>
      <c r="B46" s="192">
        <v>1</v>
      </c>
      <c r="C46" s="192">
        <v>2</v>
      </c>
      <c r="D46" s="195"/>
      <c r="E46" s="195"/>
      <c r="F46" s="15" t="s">
        <v>93</v>
      </c>
      <c r="G46" s="16" t="s">
        <v>176</v>
      </c>
      <c r="H46" s="34" t="s">
        <v>179</v>
      </c>
      <c r="I46" s="34">
        <v>10.98</v>
      </c>
      <c r="J46" s="59"/>
      <c r="K46" s="65"/>
      <c r="L46" s="59"/>
      <c r="M46" s="227">
        <f>SUM(M58,M68,M80,M83)</f>
        <v>189116407626.56</v>
      </c>
      <c r="N46" s="221" t="s">
        <v>32</v>
      </c>
      <c r="O46" s="221" t="s">
        <v>221</v>
      </c>
      <c r="P46" s="224" t="s">
        <v>96</v>
      </c>
      <c r="Q46" s="224" t="s">
        <v>97</v>
      </c>
      <c r="R46" s="65"/>
      <c r="S46" s="34">
        <v>10.99</v>
      </c>
      <c r="T46" s="217">
        <f>SUM(T58,T68,T80,T83)</f>
        <v>198572227007.89001</v>
      </c>
      <c r="U46" s="209"/>
    </row>
    <row r="47" spans="1:21">
      <c r="A47" s="190"/>
      <c r="B47" s="193"/>
      <c r="C47" s="193"/>
      <c r="D47" s="196"/>
      <c r="E47" s="196"/>
      <c r="F47" s="17"/>
      <c r="G47" s="16" t="s">
        <v>177</v>
      </c>
      <c r="H47" s="34" t="s">
        <v>179</v>
      </c>
      <c r="I47" s="34">
        <v>16.95</v>
      </c>
      <c r="J47" s="59"/>
      <c r="K47" s="65"/>
      <c r="L47" s="59"/>
      <c r="M47" s="228"/>
      <c r="N47" s="222"/>
      <c r="O47" s="222"/>
      <c r="P47" s="225"/>
      <c r="Q47" s="225"/>
      <c r="R47" s="65"/>
      <c r="S47" s="34">
        <v>17.8</v>
      </c>
      <c r="T47" s="218"/>
      <c r="U47" s="209"/>
    </row>
    <row r="48" spans="1:21" ht="26.4">
      <c r="A48" s="190"/>
      <c r="B48" s="193"/>
      <c r="C48" s="193"/>
      <c r="D48" s="196"/>
      <c r="E48" s="196"/>
      <c r="F48" s="17"/>
      <c r="G48" s="16" t="s">
        <v>178</v>
      </c>
      <c r="H48" s="34"/>
      <c r="I48" s="34">
        <v>8.5000000000000006E-3</v>
      </c>
      <c r="J48" s="59"/>
      <c r="K48" s="65"/>
      <c r="L48" s="59"/>
      <c r="M48" s="228"/>
      <c r="N48" s="222"/>
      <c r="O48" s="222"/>
      <c r="P48" s="225"/>
      <c r="Q48" s="225"/>
      <c r="R48" s="65"/>
      <c r="S48" s="34">
        <v>8.9999999999999993E-3</v>
      </c>
      <c r="T48" s="218"/>
      <c r="U48" s="209"/>
    </row>
    <row r="49" spans="1:21">
      <c r="A49" s="190"/>
      <c r="B49" s="193"/>
      <c r="C49" s="193"/>
      <c r="D49" s="196"/>
      <c r="E49" s="196"/>
      <c r="F49" s="17"/>
      <c r="G49" s="16" t="s">
        <v>94</v>
      </c>
      <c r="H49" s="34" t="s">
        <v>95</v>
      </c>
      <c r="I49" s="34">
        <v>79.489999999999995</v>
      </c>
      <c r="J49" s="59">
        <v>54.3</v>
      </c>
      <c r="K49" s="65"/>
      <c r="L49" s="59">
        <v>65.7</v>
      </c>
      <c r="M49" s="228"/>
      <c r="N49" s="222"/>
      <c r="O49" s="222"/>
      <c r="P49" s="225"/>
      <c r="Q49" s="225"/>
      <c r="R49" s="65"/>
      <c r="S49" s="34">
        <v>72.27</v>
      </c>
      <c r="T49" s="218"/>
      <c r="U49" s="209"/>
    </row>
    <row r="50" spans="1:21">
      <c r="A50" s="190"/>
      <c r="B50" s="193"/>
      <c r="C50" s="193"/>
      <c r="D50" s="196"/>
      <c r="E50" s="196"/>
      <c r="F50" s="17"/>
      <c r="G50" s="16" t="s">
        <v>98</v>
      </c>
      <c r="H50" s="34" t="s">
        <v>95</v>
      </c>
      <c r="I50" s="34">
        <v>131.41999999999999</v>
      </c>
      <c r="J50" s="59">
        <v>112.34</v>
      </c>
      <c r="K50" s="65"/>
      <c r="L50" s="59">
        <v>121.51</v>
      </c>
      <c r="M50" s="228"/>
      <c r="N50" s="222"/>
      <c r="O50" s="222"/>
      <c r="P50" s="225"/>
      <c r="Q50" s="225"/>
      <c r="R50" s="65"/>
      <c r="S50" s="34">
        <v>126.37</v>
      </c>
      <c r="T50" s="218"/>
      <c r="U50" s="209"/>
    </row>
    <row r="51" spans="1:21">
      <c r="A51" s="190"/>
      <c r="B51" s="193"/>
      <c r="C51" s="193"/>
      <c r="D51" s="196"/>
      <c r="E51" s="196"/>
      <c r="F51" s="17"/>
      <c r="G51" s="16" t="s">
        <v>99</v>
      </c>
      <c r="H51" s="34" t="s">
        <v>95</v>
      </c>
      <c r="I51" s="34">
        <v>99.73</v>
      </c>
      <c r="J51" s="59">
        <v>99.33</v>
      </c>
      <c r="K51" s="65"/>
      <c r="L51" s="59">
        <v>99.53</v>
      </c>
      <c r="M51" s="228"/>
      <c r="N51" s="222"/>
      <c r="O51" s="222"/>
      <c r="P51" s="225"/>
      <c r="Q51" s="225"/>
      <c r="R51" s="65"/>
      <c r="S51" s="34">
        <v>99.63</v>
      </c>
      <c r="T51" s="218"/>
      <c r="U51" s="209"/>
    </row>
    <row r="52" spans="1:21">
      <c r="A52" s="190"/>
      <c r="B52" s="193"/>
      <c r="C52" s="193"/>
      <c r="D52" s="196"/>
      <c r="E52" s="196"/>
      <c r="F52" s="17"/>
      <c r="G52" s="16" t="s">
        <v>100</v>
      </c>
      <c r="H52" s="34" t="s">
        <v>95</v>
      </c>
      <c r="I52" s="34">
        <v>117.25</v>
      </c>
      <c r="J52" s="59">
        <v>100.22</v>
      </c>
      <c r="K52" s="65"/>
      <c r="L52" s="59">
        <v>108.4</v>
      </c>
      <c r="M52" s="228"/>
      <c r="N52" s="222"/>
      <c r="O52" s="222"/>
      <c r="P52" s="225"/>
      <c r="Q52" s="225"/>
      <c r="R52" s="65"/>
      <c r="S52" s="34">
        <v>112.74</v>
      </c>
      <c r="T52" s="218"/>
      <c r="U52" s="209"/>
    </row>
    <row r="53" spans="1:21" s="88" customFormat="1">
      <c r="A53" s="190"/>
      <c r="B53" s="193"/>
      <c r="C53" s="193"/>
      <c r="D53" s="196"/>
      <c r="E53" s="196"/>
      <c r="F53" s="17"/>
      <c r="G53" s="16" t="s">
        <v>101</v>
      </c>
      <c r="H53" s="34" t="s">
        <v>95</v>
      </c>
      <c r="I53" s="34">
        <v>90.7</v>
      </c>
      <c r="J53" s="59">
        <v>82.17</v>
      </c>
      <c r="K53" s="67"/>
      <c r="L53" s="59">
        <v>86.33</v>
      </c>
      <c r="M53" s="228"/>
      <c r="N53" s="222"/>
      <c r="O53" s="222"/>
      <c r="P53" s="225"/>
      <c r="Q53" s="225"/>
      <c r="R53" s="67"/>
      <c r="S53" s="34">
        <v>88.49</v>
      </c>
      <c r="T53" s="218"/>
      <c r="U53" s="209"/>
    </row>
    <row r="54" spans="1:21" ht="39.6">
      <c r="A54" s="190"/>
      <c r="B54" s="193"/>
      <c r="C54" s="193"/>
      <c r="D54" s="196"/>
      <c r="E54" s="196"/>
      <c r="F54" s="17"/>
      <c r="G54" s="16" t="s">
        <v>102</v>
      </c>
      <c r="H54" s="34" t="s">
        <v>23</v>
      </c>
      <c r="I54" s="54">
        <v>100</v>
      </c>
      <c r="J54" s="62">
        <v>96.72</v>
      </c>
      <c r="K54" s="65"/>
      <c r="L54" s="62">
        <v>98.72</v>
      </c>
      <c r="M54" s="228"/>
      <c r="N54" s="222"/>
      <c r="O54" s="222"/>
      <c r="P54" s="225"/>
      <c r="Q54" s="225"/>
      <c r="R54" s="65"/>
      <c r="S54" s="34">
        <v>99.72</v>
      </c>
      <c r="T54" s="218"/>
      <c r="U54" s="209"/>
    </row>
    <row r="55" spans="1:21" ht="39.6">
      <c r="A55" s="190"/>
      <c r="B55" s="193"/>
      <c r="C55" s="193"/>
      <c r="D55" s="196"/>
      <c r="E55" s="196"/>
      <c r="F55" s="17"/>
      <c r="G55" s="16" t="s">
        <v>103</v>
      </c>
      <c r="H55" s="34" t="s">
        <v>23</v>
      </c>
      <c r="I55" s="54">
        <f>E55+0.25</f>
        <v>0.25</v>
      </c>
      <c r="J55" s="62">
        <v>98.21</v>
      </c>
      <c r="K55" s="65"/>
      <c r="L55" s="62">
        <v>98.710000000000008</v>
      </c>
      <c r="M55" s="228"/>
      <c r="N55" s="222"/>
      <c r="O55" s="222"/>
      <c r="P55" s="225"/>
      <c r="Q55" s="225"/>
      <c r="R55" s="65"/>
      <c r="S55" s="34">
        <v>98.960000000000008</v>
      </c>
      <c r="T55" s="218"/>
      <c r="U55" s="209"/>
    </row>
    <row r="56" spans="1:21" ht="39.6">
      <c r="A56" s="191"/>
      <c r="B56" s="194"/>
      <c r="C56" s="194"/>
      <c r="D56" s="197"/>
      <c r="E56" s="197"/>
      <c r="F56" s="18"/>
      <c r="G56" s="16" t="s">
        <v>104</v>
      </c>
      <c r="H56" s="34" t="s">
        <v>23</v>
      </c>
      <c r="I56" s="54">
        <v>100</v>
      </c>
      <c r="J56" s="62">
        <v>100</v>
      </c>
      <c r="K56" s="65"/>
      <c r="L56" s="62">
        <v>100</v>
      </c>
      <c r="M56" s="229"/>
      <c r="N56" s="223"/>
      <c r="O56" s="223"/>
      <c r="P56" s="226"/>
      <c r="Q56" s="226"/>
      <c r="R56" s="65"/>
      <c r="S56" s="34">
        <v>100</v>
      </c>
      <c r="T56" s="219"/>
      <c r="U56" s="209"/>
    </row>
    <row r="57" spans="1:21">
      <c r="A57" s="1"/>
      <c r="B57" s="1"/>
      <c r="C57" s="1"/>
      <c r="D57" s="1"/>
      <c r="E57" s="1"/>
      <c r="F57" s="2"/>
      <c r="G57" s="3"/>
      <c r="H57" s="58"/>
      <c r="I57" s="37"/>
      <c r="J57" s="60"/>
      <c r="K57" s="35"/>
      <c r="L57" s="60"/>
      <c r="M57" s="35"/>
      <c r="N57" s="37"/>
      <c r="O57" s="37"/>
      <c r="P57" s="35"/>
      <c r="Q57" s="35"/>
      <c r="R57" s="35"/>
      <c r="S57" s="37"/>
      <c r="T57" s="151"/>
      <c r="U57" s="209"/>
    </row>
    <row r="58" spans="1:21" s="88" customFormat="1" ht="26.4">
      <c r="A58" s="198">
        <v>1</v>
      </c>
      <c r="B58" s="200">
        <v>1</v>
      </c>
      <c r="C58" s="200">
        <v>2</v>
      </c>
      <c r="D58" s="202" t="s">
        <v>26</v>
      </c>
      <c r="E58" s="206"/>
      <c r="F58" s="19" t="s">
        <v>105</v>
      </c>
      <c r="G58" s="9" t="s">
        <v>106</v>
      </c>
      <c r="H58" s="36" t="s">
        <v>95</v>
      </c>
      <c r="I58" s="36">
        <v>131.41999999999999</v>
      </c>
      <c r="J58" s="61">
        <v>112.34</v>
      </c>
      <c r="K58" s="68"/>
      <c r="L58" s="61">
        <v>121.51</v>
      </c>
      <c r="M58" s="73">
        <f>SUM(M59:M67)</f>
        <v>99741111626.559998</v>
      </c>
      <c r="N58" s="36" t="s">
        <v>32</v>
      </c>
      <c r="O58" s="36" t="s">
        <v>113</v>
      </c>
      <c r="P58" s="68"/>
      <c r="Q58" s="68"/>
      <c r="R58" s="68"/>
      <c r="S58" s="36">
        <v>126.37</v>
      </c>
      <c r="T58" s="157">
        <f>SUM(T59:T67)</f>
        <v>104728272507.89</v>
      </c>
      <c r="U58" s="209"/>
    </row>
    <row r="59" spans="1:21" s="88" customFormat="1">
      <c r="A59" s="199"/>
      <c r="B59" s="201"/>
      <c r="C59" s="201"/>
      <c r="D59" s="203"/>
      <c r="E59" s="207"/>
      <c r="F59" s="20"/>
      <c r="G59" s="96" t="s">
        <v>107</v>
      </c>
      <c r="H59" s="39" t="s">
        <v>95</v>
      </c>
      <c r="I59" s="39">
        <v>99.73</v>
      </c>
      <c r="J59" s="97">
        <v>99.33</v>
      </c>
      <c r="K59" s="66"/>
      <c r="L59" s="97">
        <v>99.53</v>
      </c>
      <c r="M59" s="75" t="s">
        <v>70</v>
      </c>
      <c r="N59" s="36" t="s">
        <v>32</v>
      </c>
      <c r="O59" s="36"/>
      <c r="P59" s="68"/>
      <c r="Q59" s="68"/>
      <c r="R59" s="68"/>
      <c r="S59" s="36">
        <v>99.63</v>
      </c>
      <c r="T59" s="157">
        <v>0</v>
      </c>
      <c r="U59" s="209"/>
    </row>
    <row r="60" spans="1:21" s="88" customFormat="1" ht="26.4">
      <c r="A60" s="99">
        <v>1</v>
      </c>
      <c r="B60" s="100">
        <v>1</v>
      </c>
      <c r="C60" s="100">
        <v>2</v>
      </c>
      <c r="D60" s="101" t="s">
        <v>26</v>
      </c>
      <c r="E60" s="100">
        <v>2</v>
      </c>
      <c r="F60" s="13" t="s">
        <v>108</v>
      </c>
      <c r="G60" s="14" t="s">
        <v>109</v>
      </c>
      <c r="H60" s="38" t="s">
        <v>110</v>
      </c>
      <c r="I60" s="95">
        <f t="shared" ref="I60:I67" si="0">IF($J$17="N",E60+E60*5/100,E60)</f>
        <v>2</v>
      </c>
      <c r="J60" s="102">
        <v>2</v>
      </c>
      <c r="K60" s="94"/>
      <c r="L60" s="102">
        <v>2</v>
      </c>
      <c r="M60" s="103">
        <v>8937400000</v>
      </c>
      <c r="N60" s="95" t="s">
        <v>32</v>
      </c>
      <c r="O60" s="95" t="s">
        <v>33</v>
      </c>
      <c r="P60" s="94"/>
      <c r="Q60" s="94"/>
      <c r="R60" s="94"/>
      <c r="S60" s="95">
        <v>2</v>
      </c>
      <c r="T60" s="156">
        <v>9384270000</v>
      </c>
      <c r="U60" s="209"/>
    </row>
    <row r="61" spans="1:21" ht="26.4">
      <c r="A61" s="10">
        <v>1</v>
      </c>
      <c r="B61" s="11">
        <v>1</v>
      </c>
      <c r="C61" s="11">
        <v>2</v>
      </c>
      <c r="D61" s="12" t="s">
        <v>26</v>
      </c>
      <c r="E61" s="11">
        <v>6</v>
      </c>
      <c r="F61" s="13" t="s">
        <v>111</v>
      </c>
      <c r="G61" s="14" t="s">
        <v>112</v>
      </c>
      <c r="H61" s="37" t="s">
        <v>110</v>
      </c>
      <c r="I61" s="37">
        <f t="shared" si="0"/>
        <v>6</v>
      </c>
      <c r="J61" s="60">
        <v>15</v>
      </c>
      <c r="K61" s="35"/>
      <c r="L61" s="60">
        <v>15</v>
      </c>
      <c r="M61" s="74">
        <v>8594405952.5</v>
      </c>
      <c r="N61" s="37" t="s">
        <v>32</v>
      </c>
      <c r="O61" s="37" t="s">
        <v>113</v>
      </c>
      <c r="P61" s="35"/>
      <c r="Q61" s="35"/>
      <c r="R61" s="35"/>
      <c r="S61" s="37">
        <v>15</v>
      </c>
      <c r="T61" s="156">
        <v>9024216750.1299992</v>
      </c>
      <c r="U61" s="209"/>
    </row>
    <row r="62" spans="1:21" ht="26.4">
      <c r="A62" s="10">
        <v>1</v>
      </c>
      <c r="B62" s="11">
        <v>1</v>
      </c>
      <c r="C62" s="11">
        <v>2</v>
      </c>
      <c r="D62" s="12" t="s">
        <v>26</v>
      </c>
      <c r="E62" s="11">
        <v>8</v>
      </c>
      <c r="F62" s="13" t="s">
        <v>114</v>
      </c>
      <c r="G62" s="14" t="s">
        <v>115</v>
      </c>
      <c r="H62" s="38" t="s">
        <v>110</v>
      </c>
      <c r="I62" s="37">
        <f t="shared" si="0"/>
        <v>8</v>
      </c>
      <c r="J62" s="60">
        <v>4</v>
      </c>
      <c r="K62" s="35"/>
      <c r="L62" s="60">
        <v>4</v>
      </c>
      <c r="M62" s="74">
        <v>5794740000</v>
      </c>
      <c r="N62" s="37" t="s">
        <v>32</v>
      </c>
      <c r="O62" s="37" t="s">
        <v>113</v>
      </c>
      <c r="P62" s="35"/>
      <c r="Q62" s="35"/>
      <c r="R62" s="35"/>
      <c r="S62" s="37">
        <v>4</v>
      </c>
      <c r="T62" s="156">
        <v>6084400000</v>
      </c>
      <c r="U62" s="209"/>
    </row>
    <row r="63" spans="1:21">
      <c r="A63" s="10">
        <v>1</v>
      </c>
      <c r="B63" s="11">
        <v>1</v>
      </c>
      <c r="C63" s="11">
        <v>2</v>
      </c>
      <c r="D63" s="12" t="s">
        <v>26</v>
      </c>
      <c r="E63" s="10">
        <v>17</v>
      </c>
      <c r="F63" s="13" t="s">
        <v>116</v>
      </c>
      <c r="G63" s="14" t="s">
        <v>117</v>
      </c>
      <c r="H63" s="38" t="s">
        <v>118</v>
      </c>
      <c r="I63" s="37">
        <f t="shared" si="0"/>
        <v>17</v>
      </c>
      <c r="J63" s="60">
        <v>13275</v>
      </c>
      <c r="K63" s="35"/>
      <c r="L63" s="60">
        <v>13275</v>
      </c>
      <c r="M63" s="74">
        <v>10712700000</v>
      </c>
      <c r="N63" s="37" t="s">
        <v>32</v>
      </c>
      <c r="O63" s="37" t="s">
        <v>33</v>
      </c>
      <c r="P63" s="35"/>
      <c r="Q63" s="35"/>
      <c r="R63" s="35"/>
      <c r="S63" s="37">
        <v>13275</v>
      </c>
      <c r="T63" s="156">
        <v>11248335000</v>
      </c>
      <c r="U63" s="209"/>
    </row>
    <row r="64" spans="1:21" ht="26.4">
      <c r="A64" s="10">
        <v>1</v>
      </c>
      <c r="B64" s="11">
        <v>1</v>
      </c>
      <c r="C64" s="11">
        <v>2</v>
      </c>
      <c r="D64" s="12" t="s">
        <v>26</v>
      </c>
      <c r="E64" s="10">
        <v>25</v>
      </c>
      <c r="F64" s="13" t="s">
        <v>119</v>
      </c>
      <c r="G64" s="14" t="s">
        <v>120</v>
      </c>
      <c r="H64" s="38" t="s">
        <v>118</v>
      </c>
      <c r="I64" s="37">
        <f t="shared" si="0"/>
        <v>25</v>
      </c>
      <c r="J64" s="60">
        <v>72</v>
      </c>
      <c r="K64" s="35"/>
      <c r="L64" s="60">
        <v>72</v>
      </c>
      <c r="M64" s="74">
        <v>414700000</v>
      </c>
      <c r="N64" s="37" t="s">
        <v>32</v>
      </c>
      <c r="O64" s="37" t="s">
        <v>33</v>
      </c>
      <c r="P64" s="35"/>
      <c r="Q64" s="35"/>
      <c r="R64" s="35"/>
      <c r="S64" s="37">
        <v>72</v>
      </c>
      <c r="T64" s="156">
        <v>435435000</v>
      </c>
      <c r="U64" s="209"/>
    </row>
    <row r="65" spans="1:21" ht="39.6">
      <c r="A65" s="10">
        <v>1</v>
      </c>
      <c r="B65" s="11">
        <v>1</v>
      </c>
      <c r="C65" s="11">
        <v>2</v>
      </c>
      <c r="D65" s="12" t="s">
        <v>26</v>
      </c>
      <c r="E65" s="10">
        <v>27</v>
      </c>
      <c r="F65" s="2" t="s">
        <v>167</v>
      </c>
      <c r="G65" s="14" t="s">
        <v>121</v>
      </c>
      <c r="H65" s="37" t="s">
        <v>122</v>
      </c>
      <c r="I65" s="37">
        <f t="shared" si="0"/>
        <v>27</v>
      </c>
      <c r="J65" s="60">
        <v>100</v>
      </c>
      <c r="K65" s="35"/>
      <c r="L65" s="60">
        <v>100</v>
      </c>
      <c r="M65" s="74">
        <v>1990000000</v>
      </c>
      <c r="N65" s="37" t="s">
        <v>32</v>
      </c>
      <c r="O65" s="37" t="s">
        <v>33</v>
      </c>
      <c r="P65" s="35"/>
      <c r="Q65" s="35"/>
      <c r="R65" s="35"/>
      <c r="S65" s="37">
        <v>100</v>
      </c>
      <c r="T65" s="156">
        <v>2089500000</v>
      </c>
      <c r="U65" s="209"/>
    </row>
    <row r="66" spans="1:21" ht="26.4">
      <c r="A66" s="10">
        <v>1</v>
      </c>
      <c r="B66" s="11">
        <v>1</v>
      </c>
      <c r="C66" s="11">
        <v>2</v>
      </c>
      <c r="D66" s="12" t="s">
        <v>26</v>
      </c>
      <c r="E66" s="10">
        <v>28</v>
      </c>
      <c r="F66" s="13" t="s">
        <v>123</v>
      </c>
      <c r="G66" s="14" t="s">
        <v>124</v>
      </c>
      <c r="H66" s="38" t="s">
        <v>125</v>
      </c>
      <c r="I66" s="37">
        <f t="shared" si="0"/>
        <v>28</v>
      </c>
      <c r="J66" s="60">
        <v>3</v>
      </c>
      <c r="K66" s="35"/>
      <c r="L66" s="60">
        <v>3</v>
      </c>
      <c r="M66" s="74">
        <v>220200000</v>
      </c>
      <c r="N66" s="37" t="s">
        <v>32</v>
      </c>
      <c r="O66" s="37" t="s">
        <v>33</v>
      </c>
      <c r="P66" s="35"/>
      <c r="Q66" s="35"/>
      <c r="R66" s="35"/>
      <c r="S66" s="37">
        <v>3</v>
      </c>
      <c r="T66" s="156">
        <v>231210000</v>
      </c>
      <c r="U66" s="209"/>
    </row>
    <row r="67" spans="1:21" ht="26.4">
      <c r="A67" s="10">
        <v>1</v>
      </c>
      <c r="B67" s="11">
        <v>1</v>
      </c>
      <c r="C67" s="11">
        <v>2</v>
      </c>
      <c r="D67" s="12" t="s">
        <v>26</v>
      </c>
      <c r="E67" s="10">
        <v>29</v>
      </c>
      <c r="F67" s="13" t="s">
        <v>126</v>
      </c>
      <c r="G67" s="14" t="s">
        <v>127</v>
      </c>
      <c r="H67" s="38" t="s">
        <v>110</v>
      </c>
      <c r="I67" s="37">
        <f t="shared" si="0"/>
        <v>29</v>
      </c>
      <c r="J67" s="60">
        <v>182</v>
      </c>
      <c r="K67" s="35"/>
      <c r="L67" s="60">
        <v>182</v>
      </c>
      <c r="M67" s="74">
        <v>63076965674.060005</v>
      </c>
      <c r="N67" s="37" t="s">
        <v>32</v>
      </c>
      <c r="O67" s="37" t="s">
        <v>33</v>
      </c>
      <c r="P67" s="35"/>
      <c r="Q67" s="35"/>
      <c r="R67" s="35"/>
      <c r="S67" s="37">
        <v>182</v>
      </c>
      <c r="T67" s="156">
        <v>66230905757.760002</v>
      </c>
      <c r="U67" s="209"/>
    </row>
    <row r="68" spans="1:21" s="88" customFormat="1" ht="26.4">
      <c r="A68" s="198">
        <v>1</v>
      </c>
      <c r="B68" s="200">
        <v>1</v>
      </c>
      <c r="C68" s="200">
        <v>2</v>
      </c>
      <c r="D68" s="202" t="s">
        <v>39</v>
      </c>
      <c r="E68" s="204"/>
      <c r="F68" s="19" t="s">
        <v>128</v>
      </c>
      <c r="G68" s="9" t="s">
        <v>129</v>
      </c>
      <c r="H68" s="36" t="s">
        <v>95</v>
      </c>
      <c r="I68" s="36">
        <v>117.25</v>
      </c>
      <c r="J68" s="61">
        <v>100.22</v>
      </c>
      <c r="K68" s="68"/>
      <c r="L68" s="61">
        <v>108.4</v>
      </c>
      <c r="M68" s="73">
        <f>SUM(M69:M79)</f>
        <v>86585886000</v>
      </c>
      <c r="N68" s="36" t="s">
        <v>32</v>
      </c>
      <c r="O68" s="36" t="s">
        <v>221</v>
      </c>
      <c r="P68" s="68"/>
      <c r="Q68" s="68"/>
      <c r="R68" s="68"/>
      <c r="S68" s="36">
        <v>112.74</v>
      </c>
      <c r="T68" s="154">
        <f>SUM(T69:T79)</f>
        <v>90915090000</v>
      </c>
      <c r="U68" s="209"/>
    </row>
    <row r="69" spans="1:21">
      <c r="A69" s="199"/>
      <c r="B69" s="201"/>
      <c r="C69" s="201"/>
      <c r="D69" s="203"/>
      <c r="E69" s="205"/>
      <c r="F69" s="20"/>
      <c r="G69" s="96" t="s">
        <v>130</v>
      </c>
      <c r="H69" s="39" t="s">
        <v>95</v>
      </c>
      <c r="I69" s="36">
        <v>90.7</v>
      </c>
      <c r="J69" s="61">
        <v>82.17</v>
      </c>
      <c r="K69" s="66"/>
      <c r="L69" s="61">
        <v>86.33</v>
      </c>
      <c r="M69" s="73">
        <v>0</v>
      </c>
      <c r="N69" s="39" t="s">
        <v>32</v>
      </c>
      <c r="O69" s="39"/>
      <c r="P69" s="66"/>
      <c r="Q69" s="66"/>
      <c r="R69" s="66"/>
      <c r="S69" s="39">
        <v>88.49</v>
      </c>
      <c r="T69" s="161">
        <v>0</v>
      </c>
      <c r="U69" s="209"/>
    </row>
    <row r="70" spans="1:21" ht="26.4">
      <c r="A70" s="10">
        <v>1</v>
      </c>
      <c r="B70" s="11">
        <v>1</v>
      </c>
      <c r="C70" s="11">
        <v>2</v>
      </c>
      <c r="D70" s="12" t="s">
        <v>39</v>
      </c>
      <c r="E70" s="11">
        <v>2</v>
      </c>
      <c r="F70" s="13" t="s">
        <v>193</v>
      </c>
      <c r="G70" s="14" t="s">
        <v>181</v>
      </c>
      <c r="H70" s="37" t="s">
        <v>110</v>
      </c>
      <c r="I70" s="37">
        <f t="shared" ref="I70:I79" si="1">IF($J$17="N",E70+E70*5/100,E70)</f>
        <v>2</v>
      </c>
      <c r="J70" s="60">
        <v>8</v>
      </c>
      <c r="K70" s="35"/>
      <c r="L70" s="60">
        <v>8</v>
      </c>
      <c r="M70" s="74">
        <v>30452520000</v>
      </c>
      <c r="N70" s="37" t="s">
        <v>32</v>
      </c>
      <c r="O70" s="37" t="s">
        <v>33</v>
      </c>
      <c r="P70" s="35"/>
      <c r="Q70" s="35"/>
      <c r="R70" s="35"/>
      <c r="S70" s="37">
        <v>8</v>
      </c>
      <c r="T70" s="156">
        <v>31975146000</v>
      </c>
      <c r="U70" s="209"/>
    </row>
    <row r="71" spans="1:21" ht="39.6">
      <c r="A71" s="10">
        <v>1</v>
      </c>
      <c r="B71" s="11">
        <v>1</v>
      </c>
      <c r="C71" s="11">
        <v>2</v>
      </c>
      <c r="D71" s="12" t="s">
        <v>39</v>
      </c>
      <c r="E71" s="10">
        <v>13</v>
      </c>
      <c r="F71" s="13" t="s">
        <v>194</v>
      </c>
      <c r="G71" s="14" t="s">
        <v>182</v>
      </c>
      <c r="H71" s="37" t="s">
        <v>110</v>
      </c>
      <c r="I71" s="37">
        <f t="shared" si="1"/>
        <v>13</v>
      </c>
      <c r="J71" s="60">
        <v>3</v>
      </c>
      <c r="K71" s="35"/>
      <c r="L71" s="60">
        <v>3</v>
      </c>
      <c r="M71" s="74">
        <v>7515700000</v>
      </c>
      <c r="N71" s="37" t="s">
        <v>32</v>
      </c>
      <c r="O71" s="37" t="s">
        <v>113</v>
      </c>
      <c r="P71" s="35"/>
      <c r="Q71" s="35"/>
      <c r="R71" s="35"/>
      <c r="S71" s="37">
        <v>3</v>
      </c>
      <c r="T71" s="156">
        <v>7891485000</v>
      </c>
      <c r="U71" s="209"/>
    </row>
    <row r="72" spans="1:21">
      <c r="A72" s="10">
        <v>1</v>
      </c>
      <c r="B72" s="11">
        <v>1</v>
      </c>
      <c r="C72" s="11">
        <v>2</v>
      </c>
      <c r="D72" s="12" t="s">
        <v>39</v>
      </c>
      <c r="E72" s="10">
        <v>25</v>
      </c>
      <c r="F72" s="13" t="s">
        <v>195</v>
      </c>
      <c r="G72" s="14" t="s">
        <v>183</v>
      </c>
      <c r="H72" s="37" t="s">
        <v>53</v>
      </c>
      <c r="I72" s="37">
        <f t="shared" si="1"/>
        <v>25</v>
      </c>
      <c r="J72" s="60">
        <v>5</v>
      </c>
      <c r="K72" s="35"/>
      <c r="L72" s="60">
        <v>5</v>
      </c>
      <c r="M72" s="74">
        <v>2205000000</v>
      </c>
      <c r="N72" s="37" t="s">
        <v>32</v>
      </c>
      <c r="O72" s="37" t="s">
        <v>33</v>
      </c>
      <c r="P72" s="35"/>
      <c r="Q72" s="35"/>
      <c r="R72" s="35"/>
      <c r="S72" s="37">
        <v>5</v>
      </c>
      <c r="T72" s="156">
        <v>2315250000</v>
      </c>
      <c r="U72" s="209"/>
    </row>
    <row r="73" spans="1:21" ht="26.4">
      <c r="A73" s="10">
        <v>1</v>
      </c>
      <c r="B73" s="11">
        <v>1</v>
      </c>
      <c r="C73" s="11">
        <v>2</v>
      </c>
      <c r="D73" s="12" t="s">
        <v>39</v>
      </c>
      <c r="E73" s="10">
        <v>28</v>
      </c>
      <c r="F73" s="13" t="s">
        <v>196</v>
      </c>
      <c r="G73" s="14" t="s">
        <v>184</v>
      </c>
      <c r="H73" s="37" t="s">
        <v>118</v>
      </c>
      <c r="I73" s="37">
        <f t="shared" si="1"/>
        <v>28</v>
      </c>
      <c r="J73" s="60">
        <v>7250</v>
      </c>
      <c r="K73" s="35"/>
      <c r="L73" s="60">
        <v>7250</v>
      </c>
      <c r="M73" s="74">
        <v>5824770000</v>
      </c>
      <c r="N73" s="37" t="s">
        <v>32</v>
      </c>
      <c r="O73" s="37" t="s">
        <v>33</v>
      </c>
      <c r="P73" s="35"/>
      <c r="Q73" s="35"/>
      <c r="R73" s="35"/>
      <c r="S73" s="37">
        <v>7250</v>
      </c>
      <c r="T73" s="156">
        <v>6116000000</v>
      </c>
      <c r="U73" s="209"/>
    </row>
    <row r="74" spans="1:21" ht="39.6">
      <c r="A74" s="21">
        <v>1</v>
      </c>
      <c r="B74" s="22">
        <v>1</v>
      </c>
      <c r="C74" s="22">
        <v>2</v>
      </c>
      <c r="D74" s="23" t="s">
        <v>39</v>
      </c>
      <c r="E74" s="21">
        <v>30</v>
      </c>
      <c r="F74" s="24" t="s">
        <v>197</v>
      </c>
      <c r="G74" s="25" t="s">
        <v>185</v>
      </c>
      <c r="H74" s="37" t="s">
        <v>110</v>
      </c>
      <c r="I74" s="37">
        <f t="shared" si="1"/>
        <v>30</v>
      </c>
      <c r="J74" s="60">
        <v>1</v>
      </c>
      <c r="K74" s="35"/>
      <c r="L74" s="60">
        <v>1</v>
      </c>
      <c r="M74" s="74">
        <v>55125000</v>
      </c>
      <c r="N74" s="37" t="s">
        <v>32</v>
      </c>
      <c r="O74" s="37" t="s">
        <v>33</v>
      </c>
      <c r="P74" s="35"/>
      <c r="Q74" s="35"/>
      <c r="R74" s="35"/>
      <c r="S74" s="37">
        <v>1</v>
      </c>
      <c r="T74" s="156">
        <v>57880000</v>
      </c>
      <c r="U74" s="209"/>
    </row>
    <row r="75" spans="1:21" ht="39.6">
      <c r="A75" s="26">
        <v>1</v>
      </c>
      <c r="B75" s="27">
        <v>1</v>
      </c>
      <c r="C75" s="27">
        <v>2</v>
      </c>
      <c r="D75" s="28" t="s">
        <v>39</v>
      </c>
      <c r="E75" s="26">
        <v>36</v>
      </c>
      <c r="F75" s="29" t="s">
        <v>198</v>
      </c>
      <c r="G75" s="30" t="s">
        <v>186</v>
      </c>
      <c r="H75" s="37" t="s">
        <v>47</v>
      </c>
      <c r="I75" s="37">
        <f t="shared" si="1"/>
        <v>36</v>
      </c>
      <c r="J75" s="60">
        <v>12</v>
      </c>
      <c r="K75" s="35"/>
      <c r="L75" s="60">
        <v>12</v>
      </c>
      <c r="M75" s="74">
        <v>13658000000</v>
      </c>
      <c r="N75" s="37" t="s">
        <v>32</v>
      </c>
      <c r="O75" s="37" t="s">
        <v>33</v>
      </c>
      <c r="P75" s="35"/>
      <c r="Q75" s="35"/>
      <c r="R75" s="35"/>
      <c r="S75" s="37">
        <v>12</v>
      </c>
      <c r="T75" s="156">
        <v>14340900000</v>
      </c>
      <c r="U75" s="209"/>
    </row>
    <row r="76" spans="1:21" ht="39.6">
      <c r="A76" s="10">
        <v>1</v>
      </c>
      <c r="B76" s="11">
        <v>1</v>
      </c>
      <c r="C76" s="11">
        <v>2</v>
      </c>
      <c r="D76" s="12" t="s">
        <v>39</v>
      </c>
      <c r="E76" s="10">
        <v>38</v>
      </c>
      <c r="F76" s="13" t="s">
        <v>199</v>
      </c>
      <c r="G76" s="14" t="s">
        <v>187</v>
      </c>
      <c r="H76" s="37" t="s">
        <v>118</v>
      </c>
      <c r="I76" s="37">
        <f t="shared" si="1"/>
        <v>38</v>
      </c>
      <c r="J76" s="60">
        <v>81</v>
      </c>
      <c r="K76" s="35"/>
      <c r="L76" s="60">
        <v>81</v>
      </c>
      <c r="M76" s="74">
        <v>503118000</v>
      </c>
      <c r="N76" s="37" t="s">
        <v>32</v>
      </c>
      <c r="O76" s="37" t="s">
        <v>33</v>
      </c>
      <c r="P76" s="35"/>
      <c r="Q76" s="35"/>
      <c r="R76" s="35"/>
      <c r="S76" s="37">
        <v>81</v>
      </c>
      <c r="T76" s="156">
        <v>528200000</v>
      </c>
      <c r="U76" s="209"/>
    </row>
    <row r="77" spans="1:21" ht="52.8">
      <c r="A77" s="10">
        <v>1</v>
      </c>
      <c r="B77" s="11">
        <v>1</v>
      </c>
      <c r="C77" s="11">
        <v>2</v>
      </c>
      <c r="D77" s="12" t="s">
        <v>39</v>
      </c>
      <c r="E77" s="10">
        <v>41</v>
      </c>
      <c r="F77" s="13" t="s">
        <v>188</v>
      </c>
      <c r="G77" s="14" t="s">
        <v>189</v>
      </c>
      <c r="H77" s="37" t="s">
        <v>125</v>
      </c>
      <c r="I77" s="37">
        <f t="shared" si="1"/>
        <v>41</v>
      </c>
      <c r="J77" s="60">
        <v>1</v>
      </c>
      <c r="K77" s="35"/>
      <c r="L77" s="60">
        <v>2</v>
      </c>
      <c r="M77" s="74">
        <v>324450000</v>
      </c>
      <c r="N77" s="37" t="s">
        <v>32</v>
      </c>
      <c r="O77" s="37" t="s">
        <v>33</v>
      </c>
      <c r="P77" s="35"/>
      <c r="Q77" s="35"/>
      <c r="R77" s="35"/>
      <c r="S77" s="37">
        <v>2</v>
      </c>
      <c r="T77" s="156">
        <v>340672000</v>
      </c>
      <c r="U77" s="209"/>
    </row>
    <row r="78" spans="1:21" ht="39.6">
      <c r="A78" s="10"/>
      <c r="B78" s="11"/>
      <c r="C78" s="11"/>
      <c r="D78" s="12"/>
      <c r="E78" s="10"/>
      <c r="F78" s="13" t="s">
        <v>200</v>
      </c>
      <c r="G78" s="14" t="s">
        <v>190</v>
      </c>
      <c r="H78" s="37" t="s">
        <v>201</v>
      </c>
      <c r="I78" s="37">
        <v>2</v>
      </c>
      <c r="J78" s="60">
        <v>1</v>
      </c>
      <c r="K78" s="35"/>
      <c r="L78" s="60">
        <v>2</v>
      </c>
      <c r="M78" s="74">
        <v>299103000</v>
      </c>
      <c r="N78" s="37" t="s">
        <v>32</v>
      </c>
      <c r="O78" s="37" t="s">
        <v>33</v>
      </c>
      <c r="P78" s="35"/>
      <c r="Q78" s="35"/>
      <c r="R78" s="35"/>
      <c r="S78" s="37">
        <v>2</v>
      </c>
      <c r="T78" s="156">
        <v>314057000</v>
      </c>
      <c r="U78" s="209"/>
    </row>
    <row r="79" spans="1:21" ht="39.6">
      <c r="A79" s="10">
        <v>1</v>
      </c>
      <c r="B79" s="11">
        <v>1</v>
      </c>
      <c r="C79" s="11">
        <v>2</v>
      </c>
      <c r="D79" s="12" t="s">
        <v>39</v>
      </c>
      <c r="E79" s="10">
        <v>42</v>
      </c>
      <c r="F79" s="13" t="s">
        <v>191</v>
      </c>
      <c r="G79" s="14" t="s">
        <v>192</v>
      </c>
      <c r="H79" s="37" t="s">
        <v>174</v>
      </c>
      <c r="I79" s="37">
        <f t="shared" si="1"/>
        <v>42</v>
      </c>
      <c r="J79" s="60">
        <v>45</v>
      </c>
      <c r="K79" s="35"/>
      <c r="L79" s="60">
        <v>2</v>
      </c>
      <c r="M79" s="74">
        <v>25748100000</v>
      </c>
      <c r="N79" s="37" t="s">
        <v>32</v>
      </c>
      <c r="O79" s="37" t="s">
        <v>33</v>
      </c>
      <c r="P79" s="35"/>
      <c r="Q79" s="35"/>
      <c r="R79" s="35"/>
      <c r="S79" s="37">
        <v>45</v>
      </c>
      <c r="T79" s="156">
        <v>27035500000</v>
      </c>
      <c r="U79" s="209"/>
    </row>
    <row r="80" spans="1:21" ht="26.4">
      <c r="A80" s="4">
        <v>1</v>
      </c>
      <c r="B80" s="5">
        <v>1</v>
      </c>
      <c r="C80" s="5">
        <v>2</v>
      </c>
      <c r="D80" s="6" t="s">
        <v>132</v>
      </c>
      <c r="E80" s="7"/>
      <c r="F80" s="8" t="s">
        <v>133</v>
      </c>
      <c r="G80" s="9" t="s">
        <v>134</v>
      </c>
      <c r="H80" s="39" t="s">
        <v>95</v>
      </c>
      <c r="I80" s="36">
        <v>79.489999999999995</v>
      </c>
      <c r="J80" s="61">
        <v>49.36</v>
      </c>
      <c r="K80" s="68"/>
      <c r="L80" s="61">
        <v>45</v>
      </c>
      <c r="M80" s="73">
        <f>SUM(M81:M82)</f>
        <v>1545790000</v>
      </c>
      <c r="N80" s="36" t="s">
        <v>32</v>
      </c>
      <c r="O80" s="36" t="s">
        <v>221</v>
      </c>
      <c r="P80" s="68"/>
      <c r="Q80" s="68"/>
      <c r="R80" s="68"/>
      <c r="S80" s="36">
        <v>72.27</v>
      </c>
      <c r="T80" s="157">
        <f>SUM(T81:T82)</f>
        <v>1623074500</v>
      </c>
      <c r="U80" s="209"/>
    </row>
    <row r="81" spans="1:21" ht="26.4">
      <c r="A81" s="10">
        <v>1</v>
      </c>
      <c r="B81" s="11">
        <v>1</v>
      </c>
      <c r="C81" s="11">
        <v>2</v>
      </c>
      <c r="D81" s="12" t="s">
        <v>132</v>
      </c>
      <c r="E81" s="10">
        <v>17</v>
      </c>
      <c r="F81" s="13" t="s">
        <v>135</v>
      </c>
      <c r="G81" s="14" t="s">
        <v>124</v>
      </c>
      <c r="H81" s="37" t="s">
        <v>125</v>
      </c>
      <c r="I81" s="37">
        <f>IF($J$17="N",E81+E81*5/100,E81)</f>
        <v>17</v>
      </c>
      <c r="J81" s="60">
        <v>4</v>
      </c>
      <c r="K81" s="35"/>
      <c r="L81" s="60">
        <v>65.7</v>
      </c>
      <c r="M81" s="74">
        <v>619690000</v>
      </c>
      <c r="N81" s="37" t="s">
        <v>32</v>
      </c>
      <c r="O81" s="37" t="s">
        <v>33</v>
      </c>
      <c r="P81" s="35"/>
      <c r="Q81" s="35"/>
      <c r="R81" s="35"/>
      <c r="S81" s="37">
        <v>4</v>
      </c>
      <c r="T81" s="156">
        <v>650674500</v>
      </c>
      <c r="U81" s="209"/>
    </row>
    <row r="82" spans="1:21">
      <c r="A82" s="10">
        <v>1</v>
      </c>
      <c r="B82" s="11">
        <v>1</v>
      </c>
      <c r="C82" s="11">
        <v>2</v>
      </c>
      <c r="D82" s="12" t="s">
        <v>132</v>
      </c>
      <c r="E82" s="10">
        <v>18</v>
      </c>
      <c r="F82" s="13" t="s">
        <v>136</v>
      </c>
      <c r="G82" s="14" t="s">
        <v>137</v>
      </c>
      <c r="H82" s="37" t="s">
        <v>125</v>
      </c>
      <c r="I82" s="37">
        <f>IF($J$17="N",E82+E82*5/100,E82)</f>
        <v>18</v>
      </c>
      <c r="J82" s="60">
        <v>5</v>
      </c>
      <c r="K82" s="35"/>
      <c r="L82" s="60">
        <v>4</v>
      </c>
      <c r="M82" s="74">
        <v>926100000</v>
      </c>
      <c r="N82" s="37" t="s">
        <v>32</v>
      </c>
      <c r="O82" s="37" t="s">
        <v>113</v>
      </c>
      <c r="P82" s="35"/>
      <c r="Q82" s="35"/>
      <c r="R82" s="35"/>
      <c r="S82" s="37">
        <v>5</v>
      </c>
      <c r="T82" s="156">
        <v>972400000</v>
      </c>
      <c r="U82" s="209"/>
    </row>
    <row r="83" spans="1:21" ht="39.6">
      <c r="A83" s="4">
        <v>1</v>
      </c>
      <c r="B83" s="5">
        <v>1</v>
      </c>
      <c r="C83" s="5">
        <v>2</v>
      </c>
      <c r="D83" s="6" t="s">
        <v>138</v>
      </c>
      <c r="E83" s="7"/>
      <c r="F83" s="8" t="s">
        <v>139</v>
      </c>
      <c r="G83" s="9" t="s">
        <v>140</v>
      </c>
      <c r="H83" s="39" t="s">
        <v>170</v>
      </c>
      <c r="I83" s="36">
        <f>IF($J$17="N",E83+E83*5/100,E83)</f>
        <v>0</v>
      </c>
      <c r="J83" s="61">
        <v>21</v>
      </c>
      <c r="K83" s="68"/>
      <c r="L83" s="61">
        <v>5</v>
      </c>
      <c r="M83" s="73">
        <f>SUM(M84:M85)</f>
        <v>1243620000</v>
      </c>
      <c r="N83" s="36" t="s">
        <v>32</v>
      </c>
      <c r="O83" s="36" t="s">
        <v>221</v>
      </c>
      <c r="P83" s="68"/>
      <c r="Q83" s="68"/>
      <c r="R83" s="68"/>
      <c r="S83" s="36">
        <v>21</v>
      </c>
      <c r="T83" s="157">
        <f>SUM(T84:T85)</f>
        <v>1305790000</v>
      </c>
      <c r="U83" s="209"/>
    </row>
    <row r="84" spans="1:21" ht="26.4">
      <c r="A84" s="10">
        <v>1</v>
      </c>
      <c r="B84" s="11">
        <v>1</v>
      </c>
      <c r="C84" s="11">
        <v>2</v>
      </c>
      <c r="D84" s="12" t="s">
        <v>138</v>
      </c>
      <c r="E84" s="10">
        <v>12</v>
      </c>
      <c r="F84" s="13" t="s">
        <v>141</v>
      </c>
      <c r="G84" s="14" t="s">
        <v>131</v>
      </c>
      <c r="H84" s="37" t="s">
        <v>47</v>
      </c>
      <c r="I84" s="37">
        <f>IF($J$17="N",E84+E84*5/100,E84)</f>
        <v>12</v>
      </c>
      <c r="J84" s="60">
        <v>12</v>
      </c>
      <c r="K84" s="35"/>
      <c r="L84" s="60">
        <v>21</v>
      </c>
      <c r="M84" s="74">
        <v>198450000</v>
      </c>
      <c r="N84" s="37" t="s">
        <v>32</v>
      </c>
      <c r="O84" s="37" t="s">
        <v>33</v>
      </c>
      <c r="P84" s="35"/>
      <c r="Q84" s="35"/>
      <c r="R84" s="35"/>
      <c r="S84" s="37">
        <v>12</v>
      </c>
      <c r="T84" s="156">
        <v>208370000</v>
      </c>
      <c r="U84" s="209"/>
    </row>
    <row r="85" spans="1:21" ht="26.4">
      <c r="A85" s="10">
        <v>1</v>
      </c>
      <c r="B85" s="11">
        <v>1</v>
      </c>
      <c r="C85" s="11">
        <v>2</v>
      </c>
      <c r="D85" s="12" t="s">
        <v>138</v>
      </c>
      <c r="E85" s="10">
        <v>17</v>
      </c>
      <c r="F85" s="13" t="s">
        <v>142</v>
      </c>
      <c r="G85" s="14" t="s">
        <v>143</v>
      </c>
      <c r="H85" s="37" t="s">
        <v>125</v>
      </c>
      <c r="I85" s="37">
        <f>IF($J$17="N",E85+E85*5/100,E85)</f>
        <v>17</v>
      </c>
      <c r="J85" s="60">
        <v>1</v>
      </c>
      <c r="K85" s="35"/>
      <c r="L85" s="60">
        <v>12</v>
      </c>
      <c r="M85" s="74">
        <v>1045170000</v>
      </c>
      <c r="N85" s="37" t="s">
        <v>32</v>
      </c>
      <c r="O85" s="37" t="s">
        <v>113</v>
      </c>
      <c r="P85" s="35"/>
      <c r="Q85" s="35"/>
      <c r="R85" s="35"/>
      <c r="S85" s="37">
        <v>1</v>
      </c>
      <c r="T85" s="156">
        <v>1097420000</v>
      </c>
      <c r="U85" s="209"/>
    </row>
    <row r="86" spans="1:21">
      <c r="A86" s="1"/>
      <c r="B86" s="1"/>
      <c r="C86" s="1"/>
      <c r="D86" s="1"/>
      <c r="E86" s="1"/>
      <c r="F86" s="2"/>
      <c r="G86" s="3"/>
      <c r="H86" s="35"/>
      <c r="I86" s="37"/>
      <c r="J86" s="60"/>
      <c r="K86" s="35"/>
      <c r="L86" s="60"/>
      <c r="M86" s="74"/>
      <c r="N86" s="37"/>
      <c r="O86" s="37"/>
      <c r="P86" s="35"/>
      <c r="Q86" s="35"/>
      <c r="R86" s="35"/>
      <c r="S86" s="37">
        <v>88.06</v>
      </c>
      <c r="T86" s="151"/>
      <c r="U86" s="209"/>
    </row>
    <row r="87" spans="1:21" s="88" customFormat="1" ht="171.6">
      <c r="A87" s="31">
        <v>1</v>
      </c>
      <c r="B87" s="32">
        <v>1</v>
      </c>
      <c r="C87" s="32">
        <v>4</v>
      </c>
      <c r="D87" s="104"/>
      <c r="E87" s="104"/>
      <c r="F87" s="33" t="s">
        <v>144</v>
      </c>
      <c r="G87" s="16" t="s">
        <v>145</v>
      </c>
      <c r="H87" s="34" t="s">
        <v>23</v>
      </c>
      <c r="I87" s="69">
        <v>89.16</v>
      </c>
      <c r="J87" s="70">
        <v>84.84</v>
      </c>
      <c r="K87" s="67"/>
      <c r="L87" s="70">
        <v>86.97</v>
      </c>
      <c r="M87" s="76">
        <f>M89</f>
        <v>17572747500</v>
      </c>
      <c r="N87" s="34" t="s">
        <v>32</v>
      </c>
      <c r="O87" s="34" t="s">
        <v>33</v>
      </c>
      <c r="P87" s="33" t="s">
        <v>146</v>
      </c>
      <c r="Q87" s="33" t="s">
        <v>97</v>
      </c>
      <c r="R87" s="67"/>
      <c r="S87" s="34">
        <v>88.06</v>
      </c>
      <c r="T87" s="162">
        <f>T89</f>
        <v>18451384875</v>
      </c>
      <c r="U87" s="209"/>
    </row>
    <row r="88" spans="1:21">
      <c r="A88" s="1"/>
      <c r="B88" s="1"/>
      <c r="C88" s="1"/>
      <c r="D88" s="1"/>
      <c r="E88" s="1"/>
      <c r="F88" s="2"/>
      <c r="G88" s="3"/>
      <c r="H88" s="40"/>
      <c r="I88" s="55"/>
      <c r="J88" s="55"/>
      <c r="K88" s="35"/>
      <c r="L88" s="55"/>
      <c r="M88" s="74"/>
      <c r="N88" s="37"/>
      <c r="O88" s="37"/>
      <c r="P88" s="35"/>
      <c r="Q88" s="35"/>
      <c r="R88" s="35"/>
      <c r="S88" s="37"/>
      <c r="T88" s="151"/>
      <c r="U88" s="209"/>
    </row>
    <row r="89" spans="1:21" s="88" customFormat="1" ht="79.2">
      <c r="A89" s="4">
        <v>1</v>
      </c>
      <c r="B89" s="5">
        <v>1</v>
      </c>
      <c r="C89" s="5">
        <v>4</v>
      </c>
      <c r="D89" s="6" t="s">
        <v>26</v>
      </c>
      <c r="E89" s="98"/>
      <c r="F89" s="8" t="s">
        <v>147</v>
      </c>
      <c r="G89" s="9" t="s">
        <v>148</v>
      </c>
      <c r="H89" s="36" t="s">
        <v>47</v>
      </c>
      <c r="I89" s="56">
        <v>89.16</v>
      </c>
      <c r="J89" s="63">
        <v>12</v>
      </c>
      <c r="K89" s="68"/>
      <c r="L89" s="71">
        <v>12</v>
      </c>
      <c r="M89" s="73">
        <f>SUM(M90:M91)</f>
        <v>17572747500</v>
      </c>
      <c r="N89" s="36" t="s">
        <v>32</v>
      </c>
      <c r="O89" s="36" t="s">
        <v>33</v>
      </c>
      <c r="P89" s="68"/>
      <c r="Q89" s="68"/>
      <c r="R89" s="68"/>
      <c r="S89" s="39">
        <v>88.06</v>
      </c>
      <c r="T89" s="157">
        <f>SUM(T90:T91)</f>
        <v>18451384875</v>
      </c>
      <c r="U89" s="209"/>
    </row>
    <row r="90" spans="1:21" ht="66">
      <c r="A90" s="10">
        <v>1</v>
      </c>
      <c r="B90" s="11">
        <v>1</v>
      </c>
      <c r="C90" s="11">
        <v>4</v>
      </c>
      <c r="D90" s="12" t="s">
        <v>26</v>
      </c>
      <c r="E90" s="11">
        <v>1</v>
      </c>
      <c r="F90" s="2" t="s">
        <v>168</v>
      </c>
      <c r="G90" s="14" t="s">
        <v>149</v>
      </c>
      <c r="H90" s="37" t="s">
        <v>150</v>
      </c>
      <c r="I90" s="57">
        <v>1</v>
      </c>
      <c r="J90" s="64">
        <v>1</v>
      </c>
      <c r="K90" s="35"/>
      <c r="L90" s="72">
        <v>1</v>
      </c>
      <c r="M90" s="77">
        <v>635040000</v>
      </c>
      <c r="N90" s="37" t="s">
        <v>32</v>
      </c>
      <c r="O90" s="37" t="s">
        <v>33</v>
      </c>
      <c r="P90" s="35"/>
      <c r="Q90" s="35"/>
      <c r="R90" s="35"/>
      <c r="S90" s="153">
        <v>1</v>
      </c>
      <c r="T90" s="156">
        <v>666792000</v>
      </c>
      <c r="U90" s="209"/>
    </row>
    <row r="91" spans="1:21" ht="66">
      <c r="A91" s="10">
        <v>1</v>
      </c>
      <c r="B91" s="11">
        <v>1</v>
      </c>
      <c r="C91" s="11">
        <v>4</v>
      </c>
      <c r="D91" s="12" t="s">
        <v>26</v>
      </c>
      <c r="E91" s="11">
        <v>2</v>
      </c>
      <c r="F91" s="2" t="s">
        <v>169</v>
      </c>
      <c r="G91" s="14" t="s">
        <v>151</v>
      </c>
      <c r="H91" s="37" t="s">
        <v>152</v>
      </c>
      <c r="I91" s="57">
        <f>IF($J$17="N",E91+E91*5/100,E91)</f>
        <v>2</v>
      </c>
      <c r="J91" s="64">
        <v>9740</v>
      </c>
      <c r="K91" s="35"/>
      <c r="L91" s="64">
        <v>9740</v>
      </c>
      <c r="M91" s="74">
        <v>16937707500</v>
      </c>
      <c r="N91" s="37" t="s">
        <v>32</v>
      </c>
      <c r="O91" s="37" t="s">
        <v>33</v>
      </c>
      <c r="P91" s="35"/>
      <c r="Q91" s="35"/>
      <c r="R91" s="35"/>
      <c r="S91" s="37">
        <v>9740</v>
      </c>
      <c r="T91" s="156">
        <v>17784592875</v>
      </c>
      <c r="U91" s="209"/>
    </row>
    <row r="92" spans="1:21">
      <c r="A92" s="141"/>
      <c r="B92" s="142"/>
      <c r="C92" s="142"/>
      <c r="D92" s="143"/>
      <c r="E92" s="142"/>
      <c r="F92" s="47"/>
      <c r="G92" s="144"/>
      <c r="H92" s="45"/>
      <c r="I92" s="145"/>
      <c r="J92" s="145"/>
      <c r="K92" s="146"/>
      <c r="L92" s="145"/>
      <c r="M92" s="147"/>
      <c r="N92" s="45"/>
      <c r="O92" s="45"/>
      <c r="P92" s="146"/>
      <c r="Q92" s="146"/>
      <c r="R92" s="146"/>
      <c r="S92" s="45"/>
      <c r="T92" s="146"/>
      <c r="U92" s="209"/>
    </row>
    <row r="93" spans="1:21">
      <c r="A93" s="119">
        <v>1</v>
      </c>
      <c r="B93" s="119">
        <v>3</v>
      </c>
      <c r="C93" s="119"/>
      <c r="D93" s="119"/>
      <c r="E93" s="119"/>
      <c r="F93" s="120" t="s">
        <v>153</v>
      </c>
      <c r="G93" s="117"/>
      <c r="H93" s="116"/>
      <c r="I93" s="117"/>
      <c r="J93" s="117"/>
      <c r="K93" s="117"/>
      <c r="L93" s="117"/>
      <c r="M93" s="140">
        <f>SUM(M95,M98,M103)</f>
        <v>2143575000</v>
      </c>
      <c r="N93" s="117"/>
      <c r="O93" s="117"/>
      <c r="P93" s="117"/>
      <c r="Q93" s="117"/>
      <c r="R93" s="117"/>
      <c r="S93" s="127"/>
      <c r="T93" s="164">
        <f>SUM(T95,T98,T103)</f>
        <v>2250751750</v>
      </c>
      <c r="U93" s="209"/>
    </row>
    <row r="94" spans="1:21" s="131" customFormat="1">
      <c r="A94" s="148"/>
      <c r="B94" s="148"/>
      <c r="C94" s="148"/>
      <c r="D94" s="148"/>
      <c r="E94" s="148"/>
      <c r="F94" s="149"/>
      <c r="G94" s="48"/>
      <c r="H94" s="46"/>
      <c r="I94" s="48"/>
      <c r="J94" s="48"/>
      <c r="K94" s="48"/>
      <c r="L94" s="48"/>
      <c r="M94" s="150"/>
      <c r="N94" s="48"/>
      <c r="O94" s="48"/>
      <c r="P94" s="48"/>
      <c r="Q94" s="48"/>
      <c r="R94" s="48"/>
      <c r="S94" s="49"/>
      <c r="T94" s="48"/>
      <c r="U94" s="209"/>
    </row>
    <row r="95" spans="1:21" s="88" customFormat="1" ht="184.8">
      <c r="A95" s="89">
        <v>2</v>
      </c>
      <c r="B95" s="89">
        <v>22</v>
      </c>
      <c r="C95" s="90" t="s">
        <v>155</v>
      </c>
      <c r="D95" s="89"/>
      <c r="E95" s="89"/>
      <c r="F95" s="80" t="s">
        <v>202</v>
      </c>
      <c r="G95" s="80" t="s">
        <v>203</v>
      </c>
      <c r="H95" s="83" t="s">
        <v>156</v>
      </c>
      <c r="I95" s="34">
        <v>83</v>
      </c>
      <c r="J95" s="67"/>
      <c r="K95" s="67"/>
      <c r="L95" s="34">
        <v>83</v>
      </c>
      <c r="M95" s="76">
        <f>M96</f>
        <v>964425000</v>
      </c>
      <c r="N95" s="34" t="s">
        <v>32</v>
      </c>
      <c r="O95" s="34" t="s">
        <v>33</v>
      </c>
      <c r="P95" s="105" t="s">
        <v>157</v>
      </c>
      <c r="Q95" s="105" t="s">
        <v>158</v>
      </c>
      <c r="R95" s="67"/>
      <c r="S95" s="34">
        <v>92</v>
      </c>
      <c r="T95" s="162">
        <f>T96</f>
        <v>1012646250</v>
      </c>
      <c r="U95" s="209"/>
    </row>
    <row r="96" spans="1:21" ht="52.8">
      <c r="A96" s="91">
        <v>2</v>
      </c>
      <c r="B96" s="91">
        <v>22</v>
      </c>
      <c r="C96" s="92" t="s">
        <v>155</v>
      </c>
      <c r="D96" s="91">
        <v>2</v>
      </c>
      <c r="E96" s="92" t="s">
        <v>161</v>
      </c>
      <c r="F96" s="81" t="s">
        <v>204</v>
      </c>
      <c r="G96" s="81" t="s">
        <v>205</v>
      </c>
      <c r="H96" s="84" t="s">
        <v>163</v>
      </c>
      <c r="I96" s="39">
        <v>5</v>
      </c>
      <c r="J96" s="66"/>
      <c r="K96" s="66"/>
      <c r="L96" s="39">
        <v>5</v>
      </c>
      <c r="M96" s="87">
        <f>M97</f>
        <v>964425000</v>
      </c>
      <c r="N96" s="39" t="s">
        <v>32</v>
      </c>
      <c r="O96" s="39" t="s">
        <v>33</v>
      </c>
      <c r="P96" s="66"/>
      <c r="Q96" s="66"/>
      <c r="R96" s="66"/>
      <c r="S96" s="39">
        <v>5</v>
      </c>
      <c r="T96" s="161">
        <f>T97</f>
        <v>1012646250</v>
      </c>
      <c r="U96" s="209"/>
    </row>
    <row r="97" spans="1:21" ht="52.8">
      <c r="A97" s="91">
        <v>2</v>
      </c>
      <c r="B97" s="91">
        <v>22</v>
      </c>
      <c r="C97" s="92" t="s">
        <v>155</v>
      </c>
      <c r="D97" s="91">
        <v>2</v>
      </c>
      <c r="E97" s="93">
        <v>4.2361111111111106E-2</v>
      </c>
      <c r="F97" s="79" t="s">
        <v>206</v>
      </c>
      <c r="G97" s="79" t="s">
        <v>207</v>
      </c>
      <c r="H97" s="86" t="s">
        <v>219</v>
      </c>
      <c r="I97" s="37">
        <v>4</v>
      </c>
      <c r="J97" s="35"/>
      <c r="K97" s="35"/>
      <c r="L97" s="37">
        <v>4</v>
      </c>
      <c r="M97" s="74">
        <v>964425000</v>
      </c>
      <c r="N97" s="37" t="s">
        <v>32</v>
      </c>
      <c r="O97" s="37" t="s">
        <v>33</v>
      </c>
      <c r="P97" s="35"/>
      <c r="Q97" s="35"/>
      <c r="R97" s="35"/>
      <c r="S97" s="37">
        <v>4</v>
      </c>
      <c r="T97" s="156">
        <v>1012646250</v>
      </c>
      <c r="U97" s="209"/>
    </row>
    <row r="98" spans="1:21" s="88" customFormat="1" ht="184.8">
      <c r="A98" s="89">
        <v>2</v>
      </c>
      <c r="B98" s="89">
        <v>22</v>
      </c>
      <c r="C98" s="90" t="s">
        <v>160</v>
      </c>
      <c r="D98" s="89"/>
      <c r="E98" s="89"/>
      <c r="F98" s="80" t="s">
        <v>208</v>
      </c>
      <c r="G98" s="80" t="s">
        <v>162</v>
      </c>
      <c r="H98" s="83" t="s">
        <v>156</v>
      </c>
      <c r="I98" s="34">
        <v>5</v>
      </c>
      <c r="J98" s="67"/>
      <c r="K98" s="67"/>
      <c r="L98" s="34">
        <v>5</v>
      </c>
      <c r="M98" s="76">
        <f>M99</f>
        <v>811650000</v>
      </c>
      <c r="N98" s="34" t="s">
        <v>32</v>
      </c>
      <c r="O98" s="34" t="s">
        <v>33</v>
      </c>
      <c r="P98" s="106" t="s">
        <v>157</v>
      </c>
      <c r="Q98" s="106" t="s">
        <v>158</v>
      </c>
      <c r="R98" s="67"/>
      <c r="S98" s="34">
        <v>5</v>
      </c>
      <c r="T98" s="162">
        <f>T100</f>
        <v>852230500</v>
      </c>
      <c r="U98" s="209"/>
    </row>
    <row r="99" spans="1:21">
      <c r="A99" s="91"/>
      <c r="B99" s="91"/>
      <c r="C99" s="91"/>
      <c r="D99" s="91"/>
      <c r="E99" s="91"/>
      <c r="F99" s="220" t="s">
        <v>209</v>
      </c>
      <c r="G99" s="81" t="s">
        <v>162</v>
      </c>
      <c r="H99" s="84" t="s">
        <v>163</v>
      </c>
      <c r="I99" s="39">
        <v>1</v>
      </c>
      <c r="J99" s="66"/>
      <c r="K99" s="66"/>
      <c r="L99" s="39">
        <v>1</v>
      </c>
      <c r="M99" s="87">
        <f>SUM(M101:M102)</f>
        <v>811650000</v>
      </c>
      <c r="N99" s="39" t="s">
        <v>32</v>
      </c>
      <c r="O99" s="39" t="s">
        <v>33</v>
      </c>
      <c r="P99" s="66"/>
      <c r="Q99" s="66"/>
      <c r="R99" s="66"/>
      <c r="S99" s="39">
        <v>1</v>
      </c>
      <c r="T99" s="152"/>
      <c r="U99" s="209"/>
    </row>
    <row r="100" spans="1:21" ht="52.8">
      <c r="A100" s="91">
        <v>2</v>
      </c>
      <c r="B100" s="91">
        <v>22</v>
      </c>
      <c r="C100" s="92" t="s">
        <v>160</v>
      </c>
      <c r="D100" s="91">
        <v>2</v>
      </c>
      <c r="E100" s="92" t="s">
        <v>161</v>
      </c>
      <c r="F100" s="220"/>
      <c r="G100" s="81" t="s">
        <v>210</v>
      </c>
      <c r="H100" s="85" t="s">
        <v>23</v>
      </c>
      <c r="I100" s="39">
        <v>0.92</v>
      </c>
      <c r="J100" s="66"/>
      <c r="K100" s="66"/>
      <c r="L100" s="39">
        <v>0.92</v>
      </c>
      <c r="M100" s="87"/>
      <c r="N100" s="39" t="s">
        <v>32</v>
      </c>
      <c r="O100" s="39" t="s">
        <v>33</v>
      </c>
      <c r="P100" s="66"/>
      <c r="Q100" s="66"/>
      <c r="R100" s="66"/>
      <c r="S100" s="39">
        <v>0.93</v>
      </c>
      <c r="T100" s="161">
        <f>SUM(T101:T102)</f>
        <v>852230500</v>
      </c>
      <c r="U100" s="209"/>
    </row>
    <row r="101" spans="1:21" ht="66">
      <c r="A101" s="91">
        <v>2</v>
      </c>
      <c r="B101" s="91">
        <v>22</v>
      </c>
      <c r="C101" s="92" t="s">
        <v>160</v>
      </c>
      <c r="D101" s="91">
        <v>2</v>
      </c>
      <c r="E101" s="93">
        <v>4.2361111111111106E-2</v>
      </c>
      <c r="F101" s="79" t="s">
        <v>211</v>
      </c>
      <c r="G101" s="79" t="s">
        <v>212</v>
      </c>
      <c r="H101" s="86" t="s">
        <v>122</v>
      </c>
      <c r="I101" s="37">
        <v>1</v>
      </c>
      <c r="J101" s="35"/>
      <c r="K101" s="35"/>
      <c r="L101" s="37">
        <v>1</v>
      </c>
      <c r="M101" s="74">
        <v>162750000</v>
      </c>
      <c r="N101" s="37" t="s">
        <v>32</v>
      </c>
      <c r="O101" s="37" t="s">
        <v>33</v>
      </c>
      <c r="P101" s="35"/>
      <c r="Q101" s="35"/>
      <c r="R101" s="35"/>
      <c r="S101" s="37">
        <v>1</v>
      </c>
      <c r="T101" s="156">
        <v>170887500</v>
      </c>
      <c r="U101" s="209"/>
    </row>
    <row r="102" spans="1:21">
      <c r="A102" s="91"/>
      <c r="B102" s="91"/>
      <c r="C102" s="91"/>
      <c r="D102" s="91"/>
      <c r="E102" s="91"/>
      <c r="F102" s="79"/>
      <c r="G102" s="79" t="s">
        <v>220</v>
      </c>
      <c r="H102" s="86"/>
      <c r="I102" s="37">
        <v>3</v>
      </c>
      <c r="J102" s="35"/>
      <c r="K102" s="35"/>
      <c r="L102" s="37">
        <v>3</v>
      </c>
      <c r="M102" s="74">
        <v>648900000</v>
      </c>
      <c r="N102" s="37" t="s">
        <v>32</v>
      </c>
      <c r="O102" s="37" t="s">
        <v>33</v>
      </c>
      <c r="P102" s="35"/>
      <c r="Q102" s="35"/>
      <c r="R102" s="35"/>
      <c r="S102" s="37">
        <v>3</v>
      </c>
      <c r="T102" s="156">
        <v>681343000</v>
      </c>
      <c r="U102" s="209"/>
    </row>
    <row r="103" spans="1:21" s="88" customFormat="1" ht="26.4">
      <c r="A103" s="89">
        <v>2</v>
      </c>
      <c r="B103" s="89">
        <v>22</v>
      </c>
      <c r="C103" s="90" t="s">
        <v>164</v>
      </c>
      <c r="D103" s="89"/>
      <c r="E103" s="89"/>
      <c r="F103" s="80" t="s">
        <v>213</v>
      </c>
      <c r="G103" s="80" t="s">
        <v>214</v>
      </c>
      <c r="H103" s="83" t="s">
        <v>163</v>
      </c>
      <c r="I103" s="34">
        <v>1</v>
      </c>
      <c r="J103" s="67"/>
      <c r="K103" s="67"/>
      <c r="L103" s="34">
        <v>1</v>
      </c>
      <c r="M103" s="76">
        <f>M104</f>
        <v>367500000</v>
      </c>
      <c r="N103" s="34" t="s">
        <v>32</v>
      </c>
      <c r="O103" s="34" t="s">
        <v>33</v>
      </c>
      <c r="P103" s="67"/>
      <c r="Q103" s="67"/>
      <c r="R103" s="67"/>
      <c r="S103" s="34">
        <v>1</v>
      </c>
      <c r="T103" s="162">
        <f>T104</f>
        <v>385875000</v>
      </c>
      <c r="U103" s="209"/>
    </row>
    <row r="104" spans="1:21" ht="26.4">
      <c r="A104" s="91"/>
      <c r="B104" s="91"/>
      <c r="C104" s="91"/>
      <c r="D104" s="91"/>
      <c r="E104" s="91"/>
      <c r="F104" s="220" t="s">
        <v>215</v>
      </c>
      <c r="G104" s="81" t="s">
        <v>165</v>
      </c>
      <c r="H104" s="84" t="s">
        <v>163</v>
      </c>
      <c r="I104" s="39">
        <v>1</v>
      </c>
      <c r="J104" s="66"/>
      <c r="K104" s="66"/>
      <c r="L104" s="39">
        <v>1</v>
      </c>
      <c r="M104" s="87">
        <f>M107</f>
        <v>367500000</v>
      </c>
      <c r="N104" s="39" t="s">
        <v>32</v>
      </c>
      <c r="O104" s="39" t="s">
        <v>33</v>
      </c>
      <c r="P104" s="66"/>
      <c r="Q104" s="66"/>
      <c r="R104" s="66"/>
      <c r="S104" s="39">
        <v>1</v>
      </c>
      <c r="T104" s="163">
        <f>T107</f>
        <v>385875000</v>
      </c>
      <c r="U104" s="209"/>
    </row>
    <row r="105" spans="1:21" ht="26.4">
      <c r="A105" s="91">
        <v>2</v>
      </c>
      <c r="B105" s="91">
        <v>22</v>
      </c>
      <c r="C105" s="92" t="s">
        <v>164</v>
      </c>
      <c r="D105" s="91">
        <v>2</v>
      </c>
      <c r="E105" s="92" t="s">
        <v>161</v>
      </c>
      <c r="F105" s="220"/>
      <c r="G105" s="81" t="s">
        <v>166</v>
      </c>
      <c r="H105" s="84" t="s">
        <v>73</v>
      </c>
      <c r="I105" s="39">
        <v>5</v>
      </c>
      <c r="J105" s="66"/>
      <c r="K105" s="66"/>
      <c r="L105" s="39">
        <v>5</v>
      </c>
      <c r="M105" s="87"/>
      <c r="N105" s="39"/>
      <c r="O105" s="39"/>
      <c r="P105" s="66"/>
      <c r="Q105" s="66"/>
      <c r="R105" s="66"/>
      <c r="S105" s="39">
        <v>5</v>
      </c>
      <c r="T105" s="152"/>
      <c r="U105" s="209"/>
    </row>
    <row r="106" spans="1:21" ht="26.4">
      <c r="A106" s="91"/>
      <c r="B106" s="91"/>
      <c r="C106" s="91"/>
      <c r="D106" s="91"/>
      <c r="E106" s="91"/>
      <c r="F106" s="220"/>
      <c r="G106" s="81" t="s">
        <v>216</v>
      </c>
      <c r="H106" s="84" t="s">
        <v>73</v>
      </c>
      <c r="I106" s="39">
        <v>7</v>
      </c>
      <c r="J106" s="66"/>
      <c r="K106" s="66"/>
      <c r="L106" s="39">
        <v>7</v>
      </c>
      <c r="M106" s="87"/>
      <c r="N106" s="39"/>
      <c r="O106" s="39"/>
      <c r="P106" s="66"/>
      <c r="Q106" s="66"/>
      <c r="R106" s="66"/>
      <c r="S106" s="39">
        <v>8</v>
      </c>
      <c r="T106" s="152"/>
      <c r="U106" s="209"/>
    </row>
    <row r="107" spans="1:21" ht="39.6">
      <c r="A107" s="91">
        <v>2</v>
      </c>
      <c r="B107" s="91">
        <v>22</v>
      </c>
      <c r="C107" s="92" t="s">
        <v>164</v>
      </c>
      <c r="D107" s="91">
        <v>2</v>
      </c>
      <c r="E107" s="93">
        <v>4.3750000000000004E-2</v>
      </c>
      <c r="F107" s="79" t="s">
        <v>217</v>
      </c>
      <c r="G107" s="79" t="s">
        <v>218</v>
      </c>
      <c r="H107" s="82" t="s">
        <v>31</v>
      </c>
      <c r="I107" s="37">
        <v>1</v>
      </c>
      <c r="J107" s="35"/>
      <c r="K107" s="35"/>
      <c r="L107" s="37">
        <v>1</v>
      </c>
      <c r="M107" s="74">
        <v>367500000</v>
      </c>
      <c r="N107" s="37" t="s">
        <v>32</v>
      </c>
      <c r="O107" s="37" t="s">
        <v>33</v>
      </c>
      <c r="P107" s="35"/>
      <c r="Q107" s="35"/>
      <c r="R107" s="35"/>
      <c r="S107" s="37">
        <v>1</v>
      </c>
      <c r="T107" s="156">
        <v>385875000</v>
      </c>
      <c r="U107" s="210"/>
    </row>
  </sheetData>
  <mergeCells count="54">
    <mergeCell ref="U16:U107"/>
    <mergeCell ref="F10:H10"/>
    <mergeCell ref="F12:H12"/>
    <mergeCell ref="T46:T56"/>
    <mergeCell ref="F99:F100"/>
    <mergeCell ref="F104:F106"/>
    <mergeCell ref="N46:N56"/>
    <mergeCell ref="O46:O56"/>
    <mergeCell ref="P46:P56"/>
    <mergeCell ref="M46:M56"/>
    <mergeCell ref="Q46:Q56"/>
    <mergeCell ref="A58:A59"/>
    <mergeCell ref="B58:B59"/>
    <mergeCell ref="C58:C59"/>
    <mergeCell ref="D58:D59"/>
    <mergeCell ref="E58:E59"/>
    <mergeCell ref="A68:A69"/>
    <mergeCell ref="B68:B69"/>
    <mergeCell ref="C68:C69"/>
    <mergeCell ref="D68:D69"/>
    <mergeCell ref="E68:E69"/>
    <mergeCell ref="A46:A56"/>
    <mergeCell ref="B46:B56"/>
    <mergeCell ref="C46:C56"/>
    <mergeCell ref="D46:D56"/>
    <mergeCell ref="E46:E56"/>
    <mergeCell ref="R7:R9"/>
    <mergeCell ref="S7:T7"/>
    <mergeCell ref="A7:E7"/>
    <mergeCell ref="F7:F9"/>
    <mergeCell ref="G7:G9"/>
    <mergeCell ref="C8:C9"/>
    <mergeCell ref="D8:D9"/>
    <mergeCell ref="E8:E9"/>
    <mergeCell ref="L8:L9"/>
    <mergeCell ref="J7:J9"/>
    <mergeCell ref="K7:K9"/>
    <mergeCell ref="L7:Q7"/>
    <mergeCell ref="H7:H9"/>
    <mergeCell ref="I7:I9"/>
    <mergeCell ref="A1:U1"/>
    <mergeCell ref="A2:U2"/>
    <mergeCell ref="A3:U3"/>
    <mergeCell ref="A4:U4"/>
    <mergeCell ref="A5:U5"/>
    <mergeCell ref="U7:U9"/>
    <mergeCell ref="M8:M9"/>
    <mergeCell ref="N8:N9"/>
    <mergeCell ref="O8:O9"/>
    <mergeCell ref="P8:Q8"/>
    <mergeCell ref="S8:S9"/>
    <mergeCell ref="T8:T9"/>
    <mergeCell ref="A8:A9"/>
    <mergeCell ref="B8:B9"/>
  </mergeCells>
  <pageMargins left="0.89" right="0.15748031496062992" top="0.74803149606299213" bottom="0.74803149606299213" header="0.31496062992125984" footer="0.31496062992125984"/>
  <pageSetup paperSize="9" scale="5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2023-08-10T07:29:12Z</cp:lastPrinted>
  <dcterms:created xsi:type="dcterms:W3CDTF">2022-04-12T03:50:09Z</dcterms:created>
  <dcterms:modified xsi:type="dcterms:W3CDTF">2023-08-10T07:29:13Z</dcterms:modified>
</cp:coreProperties>
</file>